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機密共有_研究推進社会連携機構\研究推進社会連携機構\2 研究支援\マニュアル_2026\（更新作業）各種マニュアル\【作業用】各種マニュアル（保存用マスタ）20251209済\【作業用】2025→2026様式\日本語\"/>
    </mc:Choice>
  </mc:AlternateContent>
  <xr:revisionPtr revIDLastSave="0" documentId="13_ncr:1_{BAB09DDF-1360-4639-90BB-8590A43D632C}" xr6:coauthVersionLast="47" xr6:coauthVersionMax="47" xr10:uidLastSave="{00000000-0000-0000-0000-000000000000}"/>
  <bookViews>
    <workbookView xWindow="28680" yWindow="1440" windowWidth="29040" windowHeight="15720" tabRatio="615" xr2:uid="{00000000-000D-0000-FFFF-FFFF00000000}"/>
  </bookViews>
  <sheets>
    <sheet name="金額計算①「手取額」から算出" sheetId="8" r:id="rId1"/>
    <sheet name="金額計算②「課税対象金額」から算出" sheetId="7" r:id="rId2"/>
    <sheet name="金額計算③計算式無し" sheetId="6" r:id="rId3"/>
  </sheets>
  <definedNames>
    <definedName name="_xlnm.Print_Area" localSheetId="0">金額計算①「手取額」から算出!$A$1:$W$47</definedName>
    <definedName name="_xlnm.Print_Area" localSheetId="1">金額計算②「課税対象金額」から算出!$A$1:$W$42</definedName>
    <definedName name="_xlnm.Print_Area" localSheetId="2">金額計算③計算式無し!$A$1:$W$42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2" i="8" l="1"/>
  <c r="U33" i="8"/>
  <c r="O39" i="8"/>
  <c r="U35" i="8" l="1"/>
  <c r="U34" i="8"/>
  <c r="O38" i="7"/>
  <c r="U35" i="7"/>
  <c r="U34" i="7"/>
  <c r="U33" i="7"/>
  <c r="U32" i="7"/>
  <c r="U36" i="8" l="1"/>
  <c r="R39" i="8" s="1"/>
  <c r="L42" i="8" s="1"/>
  <c r="U36" i="7"/>
  <c r="L45" i="8" l="1"/>
  <c r="R17" i="8" s="1"/>
  <c r="C15" i="8"/>
  <c r="R38" i="7"/>
  <c r="L41" i="7" s="1"/>
  <c r="E17" i="7" s="1"/>
  <c r="O38" i="6"/>
  <c r="U35" i="6"/>
  <c r="U34" i="6"/>
  <c r="U33" i="6"/>
  <c r="U32" i="6"/>
  <c r="E17" i="8" l="1"/>
  <c r="U36" i="6"/>
  <c r="R38" i="6"/>
  <c r="L41" i="6" s="1"/>
  <c r="R17" i="7"/>
  <c r="C15" i="7" s="1"/>
</calcChain>
</file>

<file path=xl/sharedStrings.xml><?xml version="1.0" encoding="utf-8"?>
<sst xmlns="http://schemas.openxmlformats.org/spreadsheetml/2006/main" count="235" uniqueCount="98">
  <si>
    <t>殿</t>
    <rPh sb="0" eb="1">
      <t>ドノ</t>
    </rPh>
    <phoneticPr fontId="2"/>
  </si>
  <si>
    <t>（必ず下記にもご記入ください）</t>
    <rPh sb="1" eb="2">
      <t>カナラ</t>
    </rPh>
    <rPh sb="3" eb="5">
      <t>カキ</t>
    </rPh>
    <rPh sb="8" eb="10">
      <t>キニュウ</t>
    </rPh>
    <phoneticPr fontId="2"/>
  </si>
  <si>
    <t>課税対象金額</t>
    <rPh sb="0" eb="2">
      <t>カゼイ</t>
    </rPh>
    <rPh sb="2" eb="4">
      <t>タイショウ</t>
    </rPh>
    <rPh sb="4" eb="6">
      <t>キンガク</t>
    </rPh>
    <phoneticPr fontId="2"/>
  </si>
  <si>
    <t>源泉徴収税額</t>
    <rPh sb="0" eb="2">
      <t>ゲンセン</t>
    </rPh>
    <rPh sb="2" eb="4">
      <t>チョウシュウ</t>
    </rPh>
    <rPh sb="4" eb="6">
      <t>ゼイガク</t>
    </rPh>
    <phoneticPr fontId="2"/>
  </si>
  <si>
    <t>実施年月日</t>
    <rPh sb="0" eb="2">
      <t>ジッシ</t>
    </rPh>
    <rPh sb="2" eb="3">
      <t>ネン</t>
    </rPh>
    <rPh sb="3" eb="4">
      <t>ゲツ</t>
    </rPh>
    <rPh sb="4" eb="5">
      <t>ヒ</t>
    </rPh>
    <phoneticPr fontId="2"/>
  </si>
  <si>
    <t>仕事の内容</t>
    <rPh sb="0" eb="2">
      <t>シゴト</t>
    </rPh>
    <rPh sb="3" eb="5">
      <t>ナイヨウ</t>
    </rPh>
    <phoneticPr fontId="2"/>
  </si>
  <si>
    <t>上記の内容に相違ありません。</t>
    <rPh sb="0" eb="2">
      <t>ジョウキ</t>
    </rPh>
    <rPh sb="3" eb="5">
      <t>ナイヨウ</t>
    </rPh>
    <rPh sb="6" eb="8">
      <t>ソウイ</t>
    </rPh>
    <phoneticPr fontId="2"/>
  </si>
  <si>
    <t>￥</t>
    <phoneticPr fontId="2"/>
  </si>
  <si>
    <t>出張先</t>
    <rPh sb="0" eb="2">
      <t>シュッチョウ</t>
    </rPh>
    <rPh sb="2" eb="3">
      <t>サキ</t>
    </rPh>
    <phoneticPr fontId="2"/>
  </si>
  <si>
    <t>年　月　日</t>
    <rPh sb="0" eb="1">
      <t>ネン</t>
    </rPh>
    <rPh sb="2" eb="3">
      <t>ガツ</t>
    </rPh>
    <rPh sb="4" eb="5">
      <t>ヒ</t>
    </rPh>
    <phoneticPr fontId="2"/>
  </si>
  <si>
    <t>出発地</t>
    <rPh sb="0" eb="3">
      <t>シュッパツチ</t>
    </rPh>
    <phoneticPr fontId="2"/>
  </si>
  <si>
    <t>経　路</t>
    <rPh sb="0" eb="1">
      <t>キョウ</t>
    </rPh>
    <rPh sb="2" eb="3">
      <t>ロ</t>
    </rPh>
    <phoneticPr fontId="2"/>
  </si>
  <si>
    <t>到着地</t>
    <rPh sb="0" eb="2">
      <t>トウチャク</t>
    </rPh>
    <rPh sb="2" eb="3">
      <t>チ</t>
    </rPh>
    <phoneticPr fontId="2"/>
  </si>
  <si>
    <t>日　程</t>
    <rPh sb="0" eb="1">
      <t>ヒ</t>
    </rPh>
    <rPh sb="2" eb="3">
      <t>ホド</t>
    </rPh>
    <phoneticPr fontId="2"/>
  </si>
  <si>
    <t>航空賃</t>
    <rPh sb="0" eb="2">
      <t>コウクウ</t>
    </rPh>
    <rPh sb="2" eb="3">
      <t>チン</t>
    </rPh>
    <phoneticPr fontId="2"/>
  </si>
  <si>
    <t>特急・急行
料金</t>
    <rPh sb="0" eb="2">
      <t>トッキュウ</t>
    </rPh>
    <rPh sb="3" eb="5">
      <t>キュウコウ</t>
    </rPh>
    <rPh sb="6" eb="8">
      <t>リョウキン</t>
    </rPh>
    <phoneticPr fontId="2"/>
  </si>
  <si>
    <t>交通機関</t>
    <rPh sb="0" eb="2">
      <t>コウツウ</t>
    </rPh>
    <rPh sb="2" eb="4">
      <t>キカン</t>
    </rPh>
    <phoneticPr fontId="2"/>
  </si>
  <si>
    <t>計</t>
    <rPh sb="0" eb="1">
      <t>ケイ</t>
    </rPh>
    <phoneticPr fontId="2"/>
  </si>
  <si>
    <t>鉄 道 賃</t>
    <rPh sb="0" eb="1">
      <t>テツ</t>
    </rPh>
    <rPh sb="2" eb="3">
      <t>ミチ</t>
    </rPh>
    <rPh sb="4" eb="5">
      <t>チン</t>
    </rPh>
    <phoneticPr fontId="2"/>
  </si>
  <si>
    <t>区   間</t>
    <rPh sb="0" eb="1">
      <t>ク</t>
    </rPh>
    <rPh sb="4" eb="5">
      <t>カン</t>
    </rPh>
    <phoneticPr fontId="2"/>
  </si>
  <si>
    <t>運 賃</t>
    <rPh sb="0" eb="1">
      <t>ウン</t>
    </rPh>
    <rPh sb="2" eb="3">
      <t>チン</t>
    </rPh>
    <phoneticPr fontId="2"/>
  </si>
  <si>
    <r>
      <t xml:space="preserve">グリーン料金
</t>
    </r>
    <r>
      <rPr>
        <sz val="5"/>
        <rFont val="ＭＳ 明朝"/>
        <family val="1"/>
        <charset val="128"/>
      </rPr>
      <t>（新幹線以外）</t>
    </r>
    <rPh sb="4" eb="6">
      <t>リョウキン</t>
    </rPh>
    <rPh sb="8" eb="11">
      <t>シンカンセン</t>
    </rPh>
    <rPh sb="11" eb="13">
      <t>イガイ</t>
    </rPh>
    <phoneticPr fontId="2"/>
  </si>
  <si>
    <t>　　印</t>
    <rPh sb="2" eb="3">
      <t>イン</t>
    </rPh>
    <phoneticPr fontId="2"/>
  </si>
  <si>
    <t>￥</t>
    <phoneticPr fontId="2"/>
  </si>
  <si>
    <t>￥</t>
    <phoneticPr fontId="2"/>
  </si>
  <si>
    <t>[依頼者（研究者）]氏名</t>
    <rPh sb="1" eb="4">
      <t>イライシャ</t>
    </rPh>
    <rPh sb="10" eb="12">
      <t>シメイ</t>
    </rPh>
    <phoneticPr fontId="2"/>
  </si>
  <si>
    <t>バス代・船賃等</t>
    <rPh sb="2" eb="3">
      <t>ダイ</t>
    </rPh>
    <rPh sb="4" eb="5">
      <t>フネ</t>
    </rPh>
    <rPh sb="5" eb="6">
      <t>チン</t>
    </rPh>
    <rPh sb="6" eb="7">
      <t>トウ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</si>
  <si>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</si>
  <si>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</si>
  <si>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</si>
  <si>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（〒</t>
    <phoneticPr fontId="2"/>
  </si>
  <si>
    <t>－</t>
    <phoneticPr fontId="2"/>
  </si>
  <si>
    <t>）</t>
    <phoneticPr fontId="2"/>
  </si>
  <si>
    <t>･</t>
  </si>
  <si>
    <t>･</t>
    <phoneticPr fontId="2"/>
  </si>
  <si>
    <t>－</t>
    <phoneticPr fontId="2"/>
  </si>
  <si>
    <t>フリガナ</t>
    <phoneticPr fontId="2"/>
  </si>
  <si>
    <t>＝</t>
    <phoneticPr fontId="2"/>
  </si>
  <si>
    <t>　　　　　　　　　　　　　　　　　
　　　　　　　　</t>
    <phoneticPr fontId="2"/>
  </si>
  <si>
    <t>　　　　　　　　　 　　</t>
    <phoneticPr fontId="2"/>
  </si>
  <si>
    <t>年</t>
    <phoneticPr fontId="2"/>
  </si>
  <si>
    <t>）</t>
    <phoneticPr fontId="2"/>
  </si>
  <si>
    <t>(A)</t>
    <phoneticPr fontId="2"/>
  </si>
  <si>
    <t>(A)</t>
    <phoneticPr fontId="2"/>
  </si>
  <si>
    <t>(B)</t>
    <phoneticPr fontId="2"/>
  </si>
  <si>
    <t>(B)</t>
    <phoneticPr fontId="2"/>
  </si>
  <si>
    <t>(A)-(B)</t>
    <phoneticPr fontId="2"/>
  </si>
  <si>
    <t>－</t>
    <phoneticPr fontId="2"/>
  </si>
  <si>
    <t>フリガナ</t>
    <phoneticPr fontId="2"/>
  </si>
  <si>
    <t>￥</t>
    <phoneticPr fontId="2"/>
  </si>
  <si>
    <t>(A)-(B)</t>
    <phoneticPr fontId="2"/>
  </si>
  <si>
    <t>￥</t>
    <phoneticPr fontId="2"/>
  </si>
  <si>
    <t>￥</t>
    <phoneticPr fontId="2"/>
  </si>
  <si>
    <t>　　　　　　　　　 　　</t>
    <phoneticPr fontId="2"/>
  </si>
  <si>
    <t>￥</t>
    <phoneticPr fontId="2"/>
  </si>
  <si>
    <t>　　　　　　　　　 　　</t>
    <phoneticPr fontId="2"/>
  </si>
  <si>
    <t>×</t>
    <phoneticPr fontId="2"/>
  </si>
  <si>
    <t>日数</t>
    <phoneticPr fontId="2"/>
  </si>
  <si>
    <t>定額</t>
    <phoneticPr fontId="2"/>
  </si>
  <si>
    <t xml:space="preserve">    上記の内容に相違ありません。</t>
    <rPh sb="4" eb="6">
      <t>ジョウキ</t>
    </rPh>
    <rPh sb="7" eb="9">
      <t>ナイヨウ</t>
    </rPh>
    <rPh sb="10" eb="12">
      <t>ソウイ</t>
    </rPh>
    <phoneticPr fontId="2"/>
  </si>
  <si>
    <t>※依頼者は本紙コピーを従事者に渡してください。</t>
    <phoneticPr fontId="2"/>
  </si>
  <si>
    <t>※本紙記載の個人情報は、報酬料金の支払い及び監査以外の目的には一切使用しません。</t>
    <rPh sb="1" eb="3">
      <t>ホンシ</t>
    </rPh>
    <rPh sb="3" eb="5">
      <t>キサイ</t>
    </rPh>
    <rPh sb="6" eb="8">
      <t>コジン</t>
    </rPh>
    <rPh sb="8" eb="10">
      <t>ジョウホウ</t>
    </rPh>
    <rPh sb="12" eb="14">
      <t>ホウシュウ</t>
    </rPh>
    <rPh sb="14" eb="16">
      <t>リョウキン</t>
    </rPh>
    <rPh sb="17" eb="19">
      <t>シハラ</t>
    </rPh>
    <rPh sb="20" eb="21">
      <t>オヨ</t>
    </rPh>
    <rPh sb="22" eb="24">
      <t>カンサ</t>
    </rPh>
    <rPh sb="24" eb="26">
      <t>イガイ</t>
    </rPh>
    <rPh sb="27" eb="29">
      <t>モクテキ</t>
    </rPh>
    <rPh sb="31" eb="33">
      <t>イッサイ</t>
    </rPh>
    <rPh sb="33" eb="35">
      <t>シヨウ</t>
    </rPh>
    <phoneticPr fontId="2"/>
  </si>
  <si>
    <t>※依頼者は本紙コピーを従事者に渡してください。</t>
    <phoneticPr fontId="2"/>
  </si>
  <si>
    <t>※本紙記載の個人情報は、報酬料金の支払い及び監査以外の目的には一切使用しません。</t>
    <rPh sb="1" eb="3">
      <t>ホンシ</t>
    </rPh>
    <rPh sb="3" eb="5">
      <t>キサイ</t>
    </rPh>
    <rPh sb="6" eb="8">
      <t>コジン</t>
    </rPh>
    <rPh sb="8" eb="10">
      <t>ジョウホウ</t>
    </rPh>
    <rPh sb="12" eb="14">
      <t>ホウシュウ</t>
    </rPh>
    <rPh sb="14" eb="16">
      <t>リョウキン</t>
    </rPh>
    <rPh sb="17" eb="19">
      <t>シハラ</t>
    </rPh>
    <rPh sb="20" eb="21">
      <t>オヨ</t>
    </rPh>
    <rPh sb="22" eb="24">
      <t>カンサ</t>
    </rPh>
    <rPh sb="24" eb="26">
      <t>イガイ</t>
    </rPh>
    <rPh sb="27" eb="29">
      <t>モクテキ</t>
    </rPh>
    <rPh sb="31" eb="33">
      <t>イッサイ</t>
    </rPh>
    <rPh sb="33" eb="35">
      <t>シヨウ</t>
    </rPh>
    <phoneticPr fontId="2"/>
  </si>
  <si>
    <t>　　上記の内容に相違ありません。</t>
    <rPh sb="2" eb="4">
      <t>ジョウキ</t>
    </rPh>
    <rPh sb="5" eb="7">
      <t>ナイヨウ</t>
    </rPh>
    <rPh sb="8" eb="10">
      <t>ソウイ</t>
    </rPh>
    <phoneticPr fontId="2"/>
  </si>
  <si>
    <t>※依頼者は本紙コピーを従事者に渡してください。</t>
    <phoneticPr fontId="2"/>
  </si>
  <si>
    <t>報 酬 料 金 領 収 書</t>
    <rPh sb="0" eb="1">
      <t>ホウ</t>
    </rPh>
    <rPh sb="2" eb="3">
      <t>シュウ</t>
    </rPh>
    <rPh sb="4" eb="5">
      <t>リョウ</t>
    </rPh>
    <rPh sb="6" eb="7">
      <t>キン</t>
    </rPh>
    <rPh sb="8" eb="9">
      <t>リョウ</t>
    </rPh>
    <rPh sb="10" eb="11">
      <t>オサム</t>
    </rPh>
    <rPh sb="12" eb="13">
      <t>ショ</t>
    </rPh>
    <phoneticPr fontId="2"/>
  </si>
  <si>
    <t>【報-４】</t>
    <rPh sb="1" eb="2">
      <t>ホウ</t>
    </rPh>
    <phoneticPr fontId="2"/>
  </si>
  <si>
    <t>（生年月日</t>
    <rPh sb="1" eb="3">
      <t>セイネン</t>
    </rPh>
    <rPh sb="3" eb="5">
      <t>ガッピ</t>
    </rPh>
    <phoneticPr fontId="2"/>
  </si>
  <si>
    <t>日）</t>
    <rPh sb="0" eb="1">
      <t>ヒ</t>
    </rPh>
    <phoneticPr fontId="2"/>
  </si>
  <si>
    <t>月</t>
    <rPh sb="0" eb="1">
      <t>ツキ</t>
    </rPh>
    <phoneticPr fontId="2"/>
  </si>
  <si>
    <t>年</t>
    <rPh sb="0" eb="1">
      <t>ネン</t>
    </rPh>
    <phoneticPr fontId="2"/>
  </si>
  <si>
    <t>TEL</t>
    <phoneticPr fontId="2"/>
  </si>
  <si>
    <t>西暦</t>
    <rPh sb="0" eb="2">
      <t>セイレキ</t>
    </rPh>
    <phoneticPr fontId="2"/>
  </si>
  <si>
    <t>手取額</t>
    <rPh sb="0" eb="2">
      <t>テドリ</t>
    </rPh>
    <rPh sb="2" eb="3">
      <t>ガク</t>
    </rPh>
    <phoneticPr fontId="2"/>
  </si>
  <si>
    <t>住所</t>
    <rPh sb="0" eb="2">
      <t>ジュウショ</t>
    </rPh>
    <phoneticPr fontId="2"/>
  </si>
  <si>
    <t>月</t>
    <rPh sb="0" eb="1">
      <t>ガツ</t>
    </rPh>
    <phoneticPr fontId="2"/>
  </si>
  <si>
    <t>氏名</t>
    <rPh sb="0" eb="1">
      <t>シ</t>
    </rPh>
    <rPh sb="1" eb="2">
      <t>メイ</t>
    </rPh>
    <phoneticPr fontId="2"/>
  </si>
  <si>
    <t>関西学院大学</t>
    <rPh sb="0" eb="2">
      <t>カンセイ</t>
    </rPh>
    <rPh sb="2" eb="4">
      <t>ガクイン</t>
    </rPh>
    <rPh sb="4" eb="6">
      <t>ダイガク</t>
    </rPh>
    <phoneticPr fontId="2"/>
  </si>
  <si>
    <t>[依頼者（研究者）名]</t>
    <rPh sb="1" eb="4">
      <t>イライシャ</t>
    </rPh>
    <rPh sb="5" eb="7">
      <t>ケンキュウ</t>
    </rPh>
    <rPh sb="7" eb="8">
      <t>シャ</t>
    </rPh>
    <rPh sb="9" eb="10">
      <t>メイ</t>
    </rPh>
    <phoneticPr fontId="2"/>
  </si>
  <si>
    <t>課税対象金額(A)'</t>
    <rPh sb="0" eb="2">
      <t>カゼイ</t>
    </rPh>
    <rPh sb="2" eb="4">
      <t>タイショウ</t>
    </rPh>
    <rPh sb="4" eb="6">
      <t>キンガク</t>
    </rPh>
    <phoneticPr fontId="2"/>
  </si>
  <si>
    <t>※旅費（鉄道賃、バス代・船賃等、航空賃、その他交通費、宿泊費・滞在費）は研究費旅費規準に則り（実費もしくは定額で）積算する。（実費の際には領収書が必要）</t>
    <rPh sb="1" eb="3">
      <t>リョヒ</t>
    </rPh>
    <rPh sb="4" eb="6">
      <t>テツドウ</t>
    </rPh>
    <rPh sb="6" eb="7">
      <t>チン</t>
    </rPh>
    <rPh sb="10" eb="11">
      <t>ダイ</t>
    </rPh>
    <rPh sb="12" eb="14">
      <t>フナチン</t>
    </rPh>
    <rPh sb="14" eb="15">
      <t>トウ</t>
    </rPh>
    <rPh sb="16" eb="18">
      <t>コウクウ</t>
    </rPh>
    <rPh sb="18" eb="19">
      <t>チン</t>
    </rPh>
    <rPh sb="22" eb="23">
      <t>タ</t>
    </rPh>
    <rPh sb="23" eb="26">
      <t>コウツウヒ</t>
    </rPh>
    <rPh sb="27" eb="30">
      <t>シュクハクヒ</t>
    </rPh>
    <rPh sb="31" eb="34">
      <t>タイザイヒ</t>
    </rPh>
    <rPh sb="36" eb="39">
      <t>ケンキュウヒ</t>
    </rPh>
    <rPh sb="39" eb="41">
      <t>リョヒ</t>
    </rPh>
    <rPh sb="41" eb="43">
      <t>キジュン</t>
    </rPh>
    <rPh sb="44" eb="45">
      <t>ノット</t>
    </rPh>
    <rPh sb="47" eb="49">
      <t>ジッピ</t>
    </rPh>
    <rPh sb="53" eb="55">
      <t>テイガク</t>
    </rPh>
    <rPh sb="57" eb="59">
      <t>セキサン</t>
    </rPh>
    <rPh sb="63" eb="65">
      <t>ジッピ</t>
    </rPh>
    <rPh sb="66" eb="67">
      <t>サイ</t>
    </rPh>
    <rPh sb="69" eb="72">
      <t>リョウシュウショ</t>
    </rPh>
    <rPh sb="73" eb="75">
      <t>ヒツヨウ</t>
    </rPh>
    <phoneticPr fontId="2"/>
  </si>
  <si>
    <t>※旅費（鉄道賃、バス代・船賃等、航空賃、その他交通費、宿泊費・滞在費）は研究費旅費規準に則り（実費もしくは定額で）積算する。（実費の際には領収書が必要）</t>
    <phoneticPr fontId="2"/>
  </si>
  <si>
    <t>（謝礼＋旅費）</t>
    <rPh sb="1" eb="3">
      <t>シャレイ</t>
    </rPh>
    <rPh sb="4" eb="6">
      <t>リョヒ</t>
    </rPh>
    <phoneticPr fontId="2"/>
  </si>
  <si>
    <t>・・・・・・・・・・・・・・・・・・・・・・・・謝礼・旅費明細計算欄・・・・・・・・・・・・・・・・・・・・・・・・</t>
    <rPh sb="27" eb="29">
      <t>リョヒ</t>
    </rPh>
    <rPh sb="29" eb="31">
      <t>メイサイ</t>
    </rPh>
    <rPh sb="31" eb="33">
      <t>ケイサン</t>
    </rPh>
    <rPh sb="33" eb="34">
      <t>ラン</t>
    </rPh>
    <phoneticPr fontId="2"/>
  </si>
  <si>
    <r>
      <t xml:space="preserve">グリーン料金
</t>
    </r>
    <r>
      <rPr>
        <sz val="5"/>
        <color theme="1"/>
        <rFont val="ＭＳ 明朝"/>
        <family val="1"/>
        <charset val="128"/>
      </rPr>
      <t>（新幹線以外）</t>
    </r>
    <rPh sb="4" eb="6">
      <t>リョウキン</t>
    </rPh>
    <rPh sb="8" eb="11">
      <t>シンカンセン</t>
    </rPh>
    <rPh sb="11" eb="13">
      <t>イガイ</t>
    </rPh>
    <phoneticPr fontId="2"/>
  </si>
  <si>
    <t>その他交通費(ﾀｸｼｰ等)</t>
    <rPh sb="2" eb="3">
      <t>タ</t>
    </rPh>
    <rPh sb="3" eb="6">
      <t>コウツウヒ</t>
    </rPh>
    <rPh sb="11" eb="12">
      <t>トウ</t>
    </rPh>
    <phoneticPr fontId="2"/>
  </si>
  <si>
    <r>
      <t>宿泊費・滞在費</t>
    </r>
    <r>
      <rPr>
        <sz val="8"/>
        <color theme="1"/>
        <rFont val="ＭＳ 明朝"/>
        <family val="1"/>
        <charset val="128"/>
      </rPr>
      <t>(実費の場合はcに手入力)</t>
    </r>
    <rPh sb="0" eb="2">
      <t>シュクハク</t>
    </rPh>
    <rPh sb="2" eb="3">
      <t>ヒ</t>
    </rPh>
    <rPh sb="4" eb="7">
      <t>タイザイヒ</t>
    </rPh>
    <rPh sb="8" eb="10">
      <t>ジッピ</t>
    </rPh>
    <rPh sb="11" eb="13">
      <t>バアイ</t>
    </rPh>
    <rPh sb="16" eb="17">
      <t>テ</t>
    </rPh>
    <rPh sb="17" eb="19">
      <t>ニュウリョク</t>
    </rPh>
    <phoneticPr fontId="2"/>
  </si>
  <si>
    <r>
      <t>旅費　合計（a+b+c）</t>
    </r>
    <r>
      <rPr>
        <sz val="8"/>
        <color theme="1"/>
        <rFont val="ＭＳ 明朝"/>
        <family val="1"/>
        <charset val="128"/>
      </rPr>
      <t>※</t>
    </r>
    <phoneticPr fontId="2"/>
  </si>
  <si>
    <t>旅費・謝礼合計（a＋b＋c＋d)=(A)</t>
    <rPh sb="0" eb="2">
      <t>リョヒ</t>
    </rPh>
    <rPh sb="3" eb="5">
      <t>シャレイ</t>
    </rPh>
    <rPh sb="5" eb="7">
      <t>ゴウケイ</t>
    </rPh>
    <phoneticPr fontId="2"/>
  </si>
  <si>
    <t>謝礼金額  (上限3万円)</t>
    <rPh sb="0" eb="2">
      <t>シャレイ</t>
    </rPh>
    <rPh sb="2" eb="4">
      <t>キンガク</t>
    </rPh>
    <rPh sb="7" eb="9">
      <t>ジョウゲン</t>
    </rPh>
    <rPh sb="10" eb="12">
      <t>マンエン</t>
    </rPh>
    <phoneticPr fontId="2"/>
  </si>
  <si>
    <r>
      <t>宿泊費・滞在費</t>
    </r>
    <r>
      <rPr>
        <sz val="8"/>
        <rFont val="ＭＳ 明朝"/>
        <family val="1"/>
        <charset val="128"/>
      </rPr>
      <t>(実費の場合はcに手入力)</t>
    </r>
    <rPh sb="0" eb="2">
      <t>シュクハク</t>
    </rPh>
    <rPh sb="2" eb="3">
      <t>ヒ</t>
    </rPh>
    <rPh sb="4" eb="7">
      <t>タイザイヒ</t>
    </rPh>
    <rPh sb="8" eb="10">
      <t>ジッピ</t>
    </rPh>
    <rPh sb="11" eb="13">
      <t>バアイ</t>
    </rPh>
    <rPh sb="16" eb="17">
      <t>テ</t>
    </rPh>
    <rPh sb="17" eb="19">
      <t>ニュウリョク</t>
    </rPh>
    <phoneticPr fontId="2"/>
  </si>
  <si>
    <r>
      <t>旅費　合計（a+b+c）</t>
    </r>
    <r>
      <rPr>
        <sz val="8"/>
        <rFont val="ＭＳ 明朝"/>
        <family val="1"/>
        <charset val="128"/>
      </rPr>
      <t>※</t>
    </r>
    <phoneticPr fontId="2"/>
  </si>
  <si>
    <t>謝礼金額  （上限3万円）</t>
    <rPh sb="0" eb="2">
      <t>シャレイ</t>
    </rPh>
    <rPh sb="2" eb="4">
      <t>キンガク</t>
    </rPh>
    <rPh sb="7" eb="9">
      <t>ジョウゲン</t>
    </rPh>
    <rPh sb="10" eb="12">
      <t>マンエン</t>
    </rPh>
    <phoneticPr fontId="2"/>
  </si>
  <si>
    <t>(A)'-(B)</t>
    <phoneticPr fontId="2"/>
  </si>
  <si>
    <t>(A)'</t>
    <phoneticPr fontId="2"/>
  </si>
  <si>
    <t>所属・学生番号
または個人コード</t>
    <rPh sb="0" eb="2">
      <t>ショゾク</t>
    </rPh>
    <rPh sb="3" eb="5">
      <t>ガクセイ</t>
    </rPh>
    <rPh sb="5" eb="7">
      <t>バンゴウ</t>
    </rPh>
    <rPh sb="11" eb="13">
      <t>コジン</t>
    </rPh>
    <phoneticPr fontId="2"/>
  </si>
  <si>
    <t>※氏名が印字済みの場合は署名（サイン）または押印してください。</t>
    <rPh sb="1" eb="3">
      <t>シメイ</t>
    </rPh>
    <rPh sb="4" eb="7">
      <t>インジズ</t>
    </rPh>
    <rPh sb="9" eb="11">
      <t>バアイ</t>
    </rPh>
    <rPh sb="12" eb="14">
      <t>ショメイ</t>
    </rPh>
    <rPh sb="22" eb="24">
      <t>オウイン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</si>
</sst>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5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5"/>
      <name val="ＭＳ 明朝"/>
      <family val="1"/>
      <charset val="128"/>
    </font>
    <font>
      <sz val="14"/>
      <name val="ＭＳ ゴシック"/>
      <family val="3"/>
      <charset val="128"/>
    </font>
    <font>
      <sz val="11"/>
      <name val="ＭＳ ゴシック"/>
      <family val="3"/>
      <charset val="128"/>
    </font>
    <font>
      <sz val="9"/>
      <name val="ＭＳ Ｐゴシック"/>
      <family val="3"/>
      <charset val="128"/>
    </font>
    <font>
      <sz val="9"/>
      <name val="ＭＳ 明朝"/>
      <family val="1"/>
      <charset val="128"/>
    </font>
    <font>
      <b/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  <font>
      <b/>
      <sz val="10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4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0"/>
      <color theme="1"/>
      <name val="HG行書体"/>
      <family val="4"/>
      <charset val="128"/>
    </font>
    <font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4"/>
      <color theme="1"/>
      <name val="ＭＳ Ｐゴシック"/>
      <family val="3"/>
      <charset val="128"/>
      <scheme val="minor"/>
    </font>
    <font>
      <sz val="14"/>
      <color theme="1"/>
      <name val="HG行書体"/>
      <family val="4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  <font>
      <sz val="12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16"/>
      <color theme="1"/>
      <name val="HG行書体"/>
      <family val="4"/>
      <charset val="128"/>
    </font>
    <font>
      <sz val="8"/>
      <color theme="1"/>
      <name val="ＭＳ 明朝"/>
      <family val="1"/>
      <charset val="128"/>
    </font>
    <font>
      <sz val="8"/>
      <color theme="1"/>
      <name val="ＭＳ Ｐゴシック"/>
      <family val="3"/>
      <charset val="128"/>
    </font>
    <font>
      <sz val="12"/>
      <color theme="1"/>
      <name val="HG行書体"/>
      <family val="4"/>
      <charset val="128"/>
    </font>
    <font>
      <sz val="8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5"/>
      <color theme="1"/>
      <name val="ＭＳ 明朝"/>
      <family val="1"/>
      <charset val="128"/>
    </font>
    <font>
      <sz val="9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b/>
      <sz val="10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12"/>
      <name val="ＭＳ ゴシック"/>
      <family val="3"/>
      <charset val="128"/>
    </font>
    <font>
      <sz val="14"/>
      <name val="ＭＳ 明朝"/>
      <family val="1"/>
      <charset val="128"/>
    </font>
    <font>
      <sz val="10"/>
      <name val="HG行書体"/>
      <family val="4"/>
      <charset val="128"/>
    </font>
    <font>
      <sz val="14"/>
      <name val="HG行書体"/>
      <family val="4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  <font>
      <sz val="16"/>
      <name val="HG行書体"/>
      <family val="4"/>
      <charset val="128"/>
    </font>
    <font>
      <sz val="12"/>
      <name val="HG行書体"/>
      <family val="4"/>
      <charset val="128"/>
    </font>
    <font>
      <sz val="8"/>
      <name val="ＭＳ ゴシック"/>
      <family val="3"/>
      <charset val="128"/>
    </font>
    <font>
      <b/>
      <sz val="8"/>
      <color rgb="FFFF0000"/>
      <name val="ＭＳ Ｐゴシック"/>
      <family val="3"/>
      <charset val="128"/>
    </font>
    <font>
      <b/>
      <sz val="8"/>
      <color indexed="10"/>
      <name val="ＭＳ Ｐゴシック"/>
      <family val="3"/>
      <charset val="128"/>
    </font>
    <font>
      <b/>
      <sz val="7"/>
      <color indexed="10"/>
      <name val="ＭＳ Ｐゴシック"/>
      <family val="3"/>
      <charset val="128"/>
    </font>
    <font>
      <b/>
      <sz val="8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49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Protection="1">
      <alignment vertical="center"/>
    </xf>
    <xf numFmtId="0" fontId="3" fillId="0" borderId="4" xfId="0" applyFont="1" applyBorder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vertical="center"/>
      <protection locked="0"/>
    </xf>
    <xf numFmtId="0" fontId="3" fillId="0" borderId="75" xfId="0" applyFont="1" applyFill="1" applyBorder="1" applyProtection="1">
      <alignment vertical="center"/>
      <protection locked="0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77" xfId="0" applyFont="1" applyBorder="1" applyAlignment="1">
      <alignment horizontal="center" vertical="center"/>
    </xf>
    <xf numFmtId="38" fontId="3" fillId="0" borderId="0" xfId="1" applyFont="1" applyBorder="1" applyAlignment="1" applyProtection="1">
      <alignment horizontal="right" vertical="center" shrinkToFit="1"/>
      <protection locked="0"/>
    </xf>
    <xf numFmtId="38" fontId="0" fillId="0" borderId="0" xfId="1" applyFont="1" applyBorder="1" applyAlignment="1" applyProtection="1">
      <alignment horizontal="right" vertical="center" shrinkToFit="1"/>
      <protection locked="0"/>
    </xf>
    <xf numFmtId="38" fontId="3" fillId="0" borderId="0" xfId="1" applyFont="1" applyBorder="1" applyAlignment="1" applyProtection="1">
      <alignment horizontal="right" vertical="center" shrinkToFit="1"/>
    </xf>
    <xf numFmtId="38" fontId="3" fillId="0" borderId="5" xfId="1" applyFont="1" applyBorder="1" applyAlignment="1" applyProtection="1">
      <alignment horizontal="right" vertical="center" shrinkToFit="1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2" borderId="20" xfId="0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 applyProtection="1">
      <alignment horizontal="center" vertical="center"/>
      <protection locked="0"/>
    </xf>
    <xf numFmtId="0" fontId="3" fillId="2" borderId="21" xfId="0" applyFont="1" applyFill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2" borderId="15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>
      <alignment vertical="center"/>
    </xf>
    <xf numFmtId="38" fontId="13" fillId="0" borderId="0" xfId="2" applyNumberFormat="1" applyFont="1" applyFill="1" applyBorder="1" applyAlignment="1" applyProtection="1">
      <alignment horizontal="center" vertical="center"/>
      <protection locked="0"/>
    </xf>
    <xf numFmtId="38" fontId="12" fillId="0" borderId="0" xfId="2" applyNumberFormat="1" applyFont="1" applyFill="1" applyBorder="1" applyAlignment="1" applyProtection="1">
      <alignment horizontal="center" vertical="center"/>
    </xf>
    <xf numFmtId="0" fontId="3" fillId="0" borderId="0" xfId="0" applyFont="1" applyFill="1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vertical="center"/>
    </xf>
    <xf numFmtId="0" fontId="18" fillId="0" borderId="1" xfId="0" applyFont="1" applyBorder="1">
      <alignment vertical="center"/>
    </xf>
    <xf numFmtId="0" fontId="18" fillId="0" borderId="2" xfId="0" applyFont="1" applyBorder="1">
      <alignment vertical="center"/>
    </xf>
    <xf numFmtId="0" fontId="18" fillId="0" borderId="2" xfId="0" applyFont="1" applyBorder="1" applyAlignment="1">
      <alignment horizontal="right" vertical="center"/>
    </xf>
    <xf numFmtId="0" fontId="18" fillId="0" borderId="3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>
      <alignment vertical="center"/>
    </xf>
    <xf numFmtId="0" fontId="18" fillId="0" borderId="0" xfId="0" applyFont="1" applyFill="1" applyBorder="1" applyAlignment="1">
      <alignment horizontal="left" vertical="center"/>
    </xf>
    <xf numFmtId="0" fontId="21" fillId="0" borderId="75" xfId="0" applyFont="1" applyFill="1" applyBorder="1" applyAlignment="1" applyProtection="1">
      <alignment horizontal="center" vertical="center"/>
      <protection locked="0"/>
    </xf>
    <xf numFmtId="0" fontId="18" fillId="0" borderId="5" xfId="0" applyFont="1" applyBorder="1" applyAlignment="1">
      <alignment vertical="center"/>
    </xf>
    <xf numFmtId="0" fontId="22" fillId="0" borderId="0" xfId="0" applyFont="1" applyAlignment="1">
      <alignment horizontal="left" vertical="center" shrinkToFit="1"/>
    </xf>
    <xf numFmtId="0" fontId="22" fillId="0" borderId="0" xfId="0" applyFont="1" applyBorder="1" applyAlignment="1">
      <alignment horizontal="left" vertical="center"/>
    </xf>
    <xf numFmtId="49" fontId="18" fillId="0" borderId="0" xfId="0" applyNumberFormat="1" applyFont="1" applyBorder="1" applyProtection="1">
      <alignment vertical="center"/>
      <protection locked="0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22" fillId="0" borderId="0" xfId="0" applyFont="1" applyBorder="1">
      <alignment vertical="center"/>
    </xf>
    <xf numFmtId="0" fontId="22" fillId="0" borderId="0" xfId="0" applyFont="1" applyBorder="1" applyAlignment="1">
      <alignment horizontal="center" vertical="center"/>
    </xf>
    <xf numFmtId="49" fontId="22" fillId="0" borderId="0" xfId="0" applyNumberFormat="1" applyFont="1" applyBorder="1" applyAlignment="1" applyProtection="1">
      <alignment horizontal="distributed" vertical="center"/>
      <protection locked="0"/>
    </xf>
    <xf numFmtId="49" fontId="22" fillId="0" borderId="0" xfId="0" applyNumberFormat="1" applyFont="1" applyBorder="1" applyAlignment="1" applyProtection="1">
      <alignment horizontal="center" vertical="center"/>
      <protection locked="0"/>
    </xf>
    <xf numFmtId="0" fontId="22" fillId="0" borderId="0" xfId="0" applyFont="1" applyBorder="1" applyAlignment="1"/>
    <xf numFmtId="0" fontId="22" fillId="0" borderId="0" xfId="0" applyFont="1" applyBorder="1" applyAlignment="1">
      <alignment horizontal="distributed"/>
    </xf>
    <xf numFmtId="0" fontId="21" fillId="0" borderId="0" xfId="0" applyFont="1" applyFill="1" applyBorder="1" applyAlignment="1">
      <alignment horizontal="distributed" vertical="center"/>
    </xf>
    <xf numFmtId="0" fontId="21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27" fillId="0" borderId="69" xfId="0" applyFont="1" applyFill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2" fillId="0" borderId="4" xfId="0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30" fillId="0" borderId="0" xfId="0" applyFont="1" applyFill="1" applyBorder="1" applyAlignment="1" applyProtection="1"/>
    <xf numFmtId="0" fontId="22" fillId="0" borderId="0" xfId="0" applyFont="1" applyBorder="1" applyAlignment="1" applyProtection="1">
      <alignment vertical="center"/>
      <protection locked="0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 applyProtection="1">
      <alignment horizontal="distributed" vertical="center"/>
      <protection locked="0"/>
    </xf>
    <xf numFmtId="0" fontId="22" fillId="0" borderId="0" xfId="0" applyFont="1" applyFill="1" applyBorder="1" applyAlignment="1">
      <alignment horizontal="left" vertical="center"/>
    </xf>
    <xf numFmtId="0" fontId="22" fillId="0" borderId="5" xfId="0" applyFont="1" applyFill="1" applyBorder="1" applyAlignment="1">
      <alignment vertical="center"/>
    </xf>
    <xf numFmtId="0" fontId="29" fillId="0" borderId="6" xfId="0" applyFont="1" applyBorder="1" applyAlignment="1">
      <alignment horizontal="center" vertical="center"/>
    </xf>
    <xf numFmtId="38" fontId="18" fillId="0" borderId="0" xfId="1" applyFont="1" applyBorder="1" applyAlignment="1" applyProtection="1">
      <alignment horizontal="left" vertical="center"/>
    </xf>
    <xf numFmtId="0" fontId="18" fillId="0" borderId="0" xfId="0" applyFont="1" applyProtection="1">
      <alignment vertical="center"/>
    </xf>
    <xf numFmtId="38" fontId="31" fillId="0" borderId="0" xfId="1" applyFont="1" applyBorder="1" applyAlignment="1" applyProtection="1">
      <alignment horizontal="center" vertical="center"/>
    </xf>
    <xf numFmtId="0" fontId="18" fillId="0" borderId="0" xfId="0" applyFont="1" applyBorder="1" applyProtection="1">
      <alignment vertical="center"/>
    </xf>
    <xf numFmtId="0" fontId="18" fillId="0" borderId="6" xfId="0" applyFont="1" applyBorder="1" applyAlignment="1">
      <alignment horizontal="center" vertical="center"/>
    </xf>
    <xf numFmtId="0" fontId="18" fillId="0" borderId="0" xfId="0" applyNumberFormat="1" applyFont="1" applyBorder="1" applyAlignment="1" applyProtection="1">
      <alignment horizontal="left" vertical="center"/>
    </xf>
    <xf numFmtId="38" fontId="25" fillId="0" borderId="0" xfId="1" applyFont="1" applyBorder="1" applyAlignment="1">
      <alignment horizontal="center" vertical="center"/>
    </xf>
    <xf numFmtId="0" fontId="23" fillId="0" borderId="0" xfId="0" applyFont="1" applyBorder="1" applyAlignment="1">
      <alignment horizontal="left" vertical="center"/>
    </xf>
    <xf numFmtId="0" fontId="34" fillId="0" borderId="0" xfId="0" applyFont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right"/>
    </xf>
    <xf numFmtId="0" fontId="18" fillId="0" borderId="20" xfId="0" applyFont="1" applyBorder="1" applyAlignment="1" applyProtection="1">
      <alignment horizontal="center" vertical="center"/>
      <protection locked="0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 applyProtection="1">
      <alignment horizontal="center" vertical="center"/>
      <protection locked="0"/>
    </xf>
    <xf numFmtId="0" fontId="18" fillId="0" borderId="21" xfId="0" applyFont="1" applyBorder="1" applyAlignment="1" applyProtection="1">
      <alignment horizontal="center" vertical="center"/>
      <protection locked="0"/>
    </xf>
    <xf numFmtId="0" fontId="18" fillId="0" borderId="19" xfId="0" applyFont="1" applyBorder="1" applyAlignment="1" applyProtection="1">
      <alignment horizontal="center" vertical="center"/>
      <protection locked="0"/>
    </xf>
    <xf numFmtId="0" fontId="18" fillId="0" borderId="13" xfId="0" applyFont="1" applyBorder="1" applyAlignment="1">
      <alignment horizontal="center" vertical="center"/>
    </xf>
    <xf numFmtId="0" fontId="18" fillId="0" borderId="13" xfId="0" applyFont="1" applyBorder="1" applyAlignment="1" applyProtection="1">
      <alignment horizontal="center" vertical="center"/>
      <protection locked="0"/>
    </xf>
    <xf numFmtId="0" fontId="18" fillId="0" borderId="15" xfId="0" applyFont="1" applyBorder="1" applyAlignment="1" applyProtection="1">
      <alignment horizontal="center" vertical="center"/>
      <protection locked="0"/>
    </xf>
    <xf numFmtId="0" fontId="18" fillId="0" borderId="0" xfId="0" applyFont="1" applyAlignment="1">
      <alignment vertical="center" wrapText="1"/>
    </xf>
    <xf numFmtId="38" fontId="18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75" xfId="0" applyFont="1" applyFill="1" applyBorder="1" applyAlignment="1" applyProtection="1">
      <alignment horizontal="right" vertical="center"/>
      <protection locked="0"/>
    </xf>
    <xf numFmtId="0" fontId="3" fillId="0" borderId="5" xfId="0" applyFont="1" applyBorder="1" applyAlignment="1">
      <alignment vertical="center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/>
    </xf>
    <xf numFmtId="49" fontId="3" fillId="0" borderId="0" xfId="0" applyNumberFormat="1" applyFont="1" applyBorder="1" applyProtection="1">
      <alignment vertical="center"/>
      <protection locked="0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distributed" vertical="center"/>
      <protection locked="0"/>
    </xf>
    <xf numFmtId="49" fontId="4" fillId="0" borderId="0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/>
    <xf numFmtId="0" fontId="4" fillId="0" borderId="0" xfId="0" applyFont="1" applyBorder="1" applyAlignment="1">
      <alignment horizontal="distributed"/>
    </xf>
    <xf numFmtId="0" fontId="44" fillId="0" borderId="0" xfId="0" applyFont="1" applyFill="1" applyBorder="1" applyAlignment="1">
      <alignment horizontal="distributed" vertical="center"/>
    </xf>
    <xf numFmtId="0" fontId="44" fillId="0" borderId="0" xfId="0" applyFont="1" applyFill="1" applyBorder="1" applyAlignment="1">
      <alignment horizontal="center" vertical="center"/>
    </xf>
    <xf numFmtId="0" fontId="46" fillId="0" borderId="69" xfId="0" applyFont="1" applyFill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6" fillId="0" borderId="0" xfId="0" applyFont="1" applyFill="1" applyBorder="1" applyAlignment="1" applyProtection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distributed" vertical="center"/>
      <protection locked="0"/>
    </xf>
    <xf numFmtId="0" fontId="4" fillId="0" borderId="0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vertical="center"/>
    </xf>
    <xf numFmtId="0" fontId="13" fillId="0" borderId="6" xfId="0" applyFont="1" applyBorder="1" applyAlignment="1" applyProtection="1">
      <alignment horizontal="center" vertical="center"/>
    </xf>
    <xf numFmtId="38" fontId="3" fillId="0" borderId="0" xfId="1" applyFont="1" applyBorder="1" applyAlignment="1" applyProtection="1">
      <alignment horizontal="left" vertical="center"/>
    </xf>
    <xf numFmtId="38" fontId="48" fillId="0" borderId="0" xfId="1" applyFont="1" applyBorder="1" applyAlignment="1" applyProtection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NumberFormat="1" applyFont="1" applyBorder="1" applyAlignment="1" applyProtection="1">
      <alignment horizontal="left" vertical="center"/>
    </xf>
    <xf numFmtId="38" fontId="45" fillId="0" borderId="0" xfId="1" applyFont="1" applyBorder="1" applyAlignment="1" applyProtection="1">
      <alignment horizontal="center" vertical="center"/>
    </xf>
    <xf numFmtId="0" fontId="3" fillId="0" borderId="74" xfId="0" applyFont="1" applyBorder="1">
      <alignment vertical="center"/>
    </xf>
    <xf numFmtId="0" fontId="11" fillId="0" borderId="0" xfId="0" applyFont="1" applyBorder="1" applyAlignment="1">
      <alignment horizontal="left" vertical="center"/>
    </xf>
    <xf numFmtId="0" fontId="49" fillId="0" borderId="0" xfId="0" applyFont="1" applyBorder="1" applyAlignment="1">
      <alignment horizontal="center" vertical="center" wrapText="1"/>
    </xf>
    <xf numFmtId="0" fontId="4" fillId="0" borderId="2" xfId="0" applyFont="1" applyBorder="1" applyAlignment="1"/>
    <xf numFmtId="0" fontId="4" fillId="0" borderId="0" xfId="0" applyFont="1" applyBorder="1" applyAlignment="1">
      <alignment horizontal="right"/>
    </xf>
    <xf numFmtId="0" fontId="46" fillId="0" borderId="0" xfId="0" applyFont="1" applyFill="1" applyBorder="1" applyAlignment="1">
      <alignment horizontal="right"/>
    </xf>
    <xf numFmtId="0" fontId="50" fillId="0" borderId="0" xfId="0" applyFont="1" applyBorder="1" applyAlignment="1"/>
    <xf numFmtId="0" fontId="4" fillId="0" borderId="0" xfId="0" applyFont="1" applyAlignment="1">
      <alignment horizontal="left" vertical="center" shrinkToFit="1"/>
    </xf>
    <xf numFmtId="0" fontId="13" fillId="0" borderId="6" xfId="0" applyFont="1" applyBorder="1" applyAlignment="1">
      <alignment horizontal="center" vertical="center"/>
    </xf>
    <xf numFmtId="38" fontId="48" fillId="0" borderId="0" xfId="1" applyFont="1" applyBorder="1" applyAlignment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4" xfId="0" applyFont="1" applyBorder="1" applyProtection="1">
      <alignment vertical="center"/>
    </xf>
    <xf numFmtId="0" fontId="3" fillId="0" borderId="18" xfId="0" applyFont="1" applyBorder="1" applyAlignment="1" applyProtection="1">
      <alignment horizontal="center" vertical="center"/>
    </xf>
    <xf numFmtId="0" fontId="11" fillId="0" borderId="18" xfId="0" applyFont="1" applyBorder="1" applyAlignment="1" applyProtection="1">
      <alignment horizontal="left" vertical="center"/>
    </xf>
    <xf numFmtId="0" fontId="49" fillId="0" borderId="18" xfId="0" applyFont="1" applyBorder="1" applyAlignment="1" applyProtection="1">
      <alignment horizontal="center" vertical="center" wrapText="1"/>
    </xf>
    <xf numFmtId="0" fontId="3" fillId="0" borderId="5" xfId="0" applyFont="1" applyBorder="1" applyProtection="1">
      <alignment vertical="center"/>
    </xf>
    <xf numFmtId="0" fontId="18" fillId="0" borderId="14" xfId="0" applyFont="1" applyBorder="1" applyProtection="1">
      <alignment vertical="center"/>
    </xf>
    <xf numFmtId="0" fontId="18" fillId="0" borderId="7" xfId="0" applyFont="1" applyBorder="1" applyAlignment="1" applyProtection="1">
      <alignment horizontal="center" vertical="center"/>
    </xf>
    <xf numFmtId="0" fontId="18" fillId="0" borderId="12" xfId="0" applyFont="1" applyBorder="1" applyAlignment="1" applyProtection="1">
      <alignment horizontal="center" vertical="center"/>
    </xf>
    <xf numFmtId="0" fontId="0" fillId="0" borderId="0" xfId="0" applyFont="1" applyBorder="1" applyAlignment="1">
      <alignment vertical="center"/>
    </xf>
    <xf numFmtId="0" fontId="47" fillId="0" borderId="0" xfId="0" applyFont="1" applyFill="1" applyBorder="1" applyAlignment="1">
      <alignment horizontal="right" vertical="center" wrapText="1"/>
    </xf>
    <xf numFmtId="0" fontId="28" fillId="0" borderId="0" xfId="0" applyFont="1" applyFill="1" applyBorder="1" applyAlignment="1">
      <alignment horizontal="right" vertical="center" wrapText="1"/>
    </xf>
    <xf numFmtId="0" fontId="47" fillId="0" borderId="2" xfId="0" applyFont="1" applyFill="1" applyBorder="1" applyAlignment="1">
      <alignment vertical="center" wrapText="1"/>
    </xf>
    <xf numFmtId="0" fontId="51" fillId="0" borderId="0" xfId="0" applyFont="1" applyBorder="1" applyAlignment="1">
      <alignment horizontal="left" vertical="center"/>
    </xf>
    <xf numFmtId="0" fontId="52" fillId="0" borderId="0" xfId="0" applyFont="1" applyBorder="1" applyAlignment="1">
      <alignment horizontal="left" vertical="center"/>
    </xf>
    <xf numFmtId="0" fontId="53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54" fillId="0" borderId="0" xfId="0" applyFont="1" applyBorder="1" applyAlignment="1">
      <alignment horizontal="left" vertical="center"/>
    </xf>
    <xf numFmtId="0" fontId="4" fillId="0" borderId="2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47" fillId="0" borderId="0" xfId="0" applyFont="1" applyFill="1" applyBorder="1" applyAlignment="1">
      <alignment horizontal="right" vertical="top"/>
    </xf>
    <xf numFmtId="0" fontId="50" fillId="0" borderId="0" xfId="0" applyFont="1" applyFill="1" applyBorder="1" applyAlignment="1"/>
    <xf numFmtId="0" fontId="22" fillId="0" borderId="2" xfId="0" applyFont="1" applyFill="1" applyBorder="1" applyAlignment="1"/>
    <xf numFmtId="0" fontId="22" fillId="0" borderId="0" xfId="0" applyFont="1" applyFill="1" applyBorder="1" applyAlignment="1">
      <alignment horizontal="right"/>
    </xf>
    <xf numFmtId="0" fontId="28" fillId="0" borderId="0" xfId="0" applyFont="1" applyFill="1" applyBorder="1" applyAlignment="1">
      <alignment horizontal="right" vertical="top"/>
    </xf>
    <xf numFmtId="0" fontId="18" fillId="0" borderId="0" xfId="0" applyFont="1" applyFill="1" applyBorder="1">
      <alignment vertical="center"/>
    </xf>
    <xf numFmtId="0" fontId="35" fillId="0" borderId="0" xfId="0" applyFont="1" applyFill="1" applyBorder="1" applyAlignment="1"/>
    <xf numFmtId="0" fontId="5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top" wrapText="1"/>
    </xf>
    <xf numFmtId="38" fontId="3" fillId="0" borderId="72" xfId="1" applyFont="1" applyBorder="1" applyAlignment="1">
      <alignment horizontal="center" vertical="center"/>
    </xf>
    <xf numFmtId="38" fontId="3" fillId="0" borderId="79" xfId="1" applyFont="1" applyBorder="1" applyAlignment="1">
      <alignment horizontal="center" vertical="center"/>
    </xf>
    <xf numFmtId="38" fontId="3" fillId="0" borderId="80" xfId="1" applyFont="1" applyBorder="1" applyAlignment="1">
      <alignment horizontal="center" vertical="center"/>
    </xf>
    <xf numFmtId="38" fontId="11" fillId="0" borderId="61" xfId="2" applyNumberFormat="1" applyFont="1" applyFill="1" applyBorder="1" applyAlignment="1" applyProtection="1">
      <alignment horizontal="center" vertical="center"/>
    </xf>
    <xf numFmtId="38" fontId="11" fillId="0" borderId="62" xfId="2" applyNumberFormat="1" applyFont="1" applyFill="1" applyBorder="1" applyAlignment="1" applyProtection="1">
      <alignment horizontal="center" vertical="center"/>
    </xf>
    <xf numFmtId="38" fontId="11" fillId="0" borderId="78" xfId="2" applyNumberFormat="1" applyFont="1" applyFill="1" applyBorder="1" applyAlignment="1" applyProtection="1">
      <alignment horizontal="center" vertical="center"/>
    </xf>
    <xf numFmtId="0" fontId="8" fillId="0" borderId="9" xfId="0" applyFont="1" applyBorder="1" applyAlignment="1">
      <alignment horizontal="right" vertical="center"/>
    </xf>
    <xf numFmtId="0" fontId="34" fillId="0" borderId="14" xfId="0" applyFont="1" applyBorder="1" applyAlignment="1" applyProtection="1">
      <alignment horizontal="left" vertical="center" wrapText="1" indent="1"/>
      <protection locked="0"/>
    </xf>
    <xf numFmtId="0" fontId="34" fillId="0" borderId="7" xfId="0" applyFont="1" applyBorder="1" applyAlignment="1" applyProtection="1">
      <alignment horizontal="left" vertical="center" wrapText="1" indent="1"/>
      <protection locked="0"/>
    </xf>
    <xf numFmtId="0" fontId="34" fillId="0" borderId="12" xfId="0" applyFont="1" applyBorder="1" applyAlignment="1" applyProtection="1">
      <alignment horizontal="left" vertical="center" wrapText="1" indent="1"/>
      <protection locked="0"/>
    </xf>
    <xf numFmtId="0" fontId="3" fillId="0" borderId="2" xfId="0" applyFont="1" applyBorder="1" applyAlignment="1">
      <alignment horizontal="right" vertical="center"/>
    </xf>
    <xf numFmtId="0" fontId="4" fillId="0" borderId="0" xfId="0" applyFont="1" applyAlignment="1">
      <alignment horizontal="left" vertical="center" shrinkToFit="1"/>
    </xf>
    <xf numFmtId="0" fontId="8" fillId="0" borderId="0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38" fontId="45" fillId="0" borderId="6" xfId="1" applyFont="1" applyBorder="1" applyAlignment="1" applyProtection="1">
      <alignment horizontal="center" vertical="center"/>
    </xf>
    <xf numFmtId="0" fontId="22" fillId="0" borderId="14" xfId="0" applyFont="1" applyBorder="1" applyAlignment="1" applyProtection="1">
      <alignment horizontal="center" vertical="center"/>
    </xf>
    <xf numFmtId="0" fontId="22" fillId="0" borderId="12" xfId="0" applyFont="1" applyBorder="1" applyAlignment="1" applyProtection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4" fillId="0" borderId="11" xfId="0" applyFont="1" applyBorder="1" applyAlignment="1">
      <alignment horizontal="center" vertical="center"/>
    </xf>
    <xf numFmtId="0" fontId="0" fillId="0" borderId="11" xfId="0" applyFont="1" applyBorder="1" applyAlignment="1">
      <alignment vertical="center"/>
    </xf>
    <xf numFmtId="0" fontId="4" fillId="0" borderId="0" xfId="0" applyFont="1" applyBorder="1" applyAlignment="1">
      <alignment horizontal="center"/>
    </xf>
    <xf numFmtId="0" fontId="0" fillId="0" borderId="0" xfId="0" applyFont="1" applyAlignment="1">
      <alignment vertical="center"/>
    </xf>
    <xf numFmtId="49" fontId="3" fillId="0" borderId="18" xfId="0" applyNumberFormat="1" applyFont="1" applyBorder="1" applyAlignment="1" applyProtection="1">
      <alignment horizontal="distributed" vertical="center"/>
      <protection locked="0"/>
    </xf>
    <xf numFmtId="49" fontId="0" fillId="0" borderId="18" xfId="0" applyNumberFormat="1" applyFont="1" applyBorder="1" applyAlignment="1" applyProtection="1">
      <alignment horizontal="distributed" vertical="center"/>
      <protection locked="0"/>
    </xf>
    <xf numFmtId="0" fontId="32" fillId="0" borderId="11" xfId="0" applyFont="1" applyBorder="1" applyAlignment="1">
      <alignment horizontal="center" vertical="center" wrapText="1"/>
    </xf>
    <xf numFmtId="0" fontId="33" fillId="0" borderId="11" xfId="0" applyFont="1" applyBorder="1" applyAlignment="1">
      <alignment vertical="center"/>
    </xf>
    <xf numFmtId="0" fontId="0" fillId="0" borderId="73" xfId="0" applyFont="1" applyBorder="1" applyAlignment="1" applyProtection="1">
      <alignment horizontal="center" vertical="center" shrinkToFit="1"/>
      <protection locked="0"/>
    </xf>
    <xf numFmtId="0" fontId="3" fillId="0" borderId="73" xfId="0" applyFont="1" applyBorder="1" applyAlignment="1" applyProtection="1">
      <alignment horizontal="center" vertical="center"/>
    </xf>
    <xf numFmtId="0" fontId="45" fillId="0" borderId="76" xfId="0" applyFont="1" applyFill="1" applyBorder="1" applyAlignment="1" applyProtection="1">
      <alignment horizontal="center" vertical="center"/>
      <protection locked="0"/>
    </xf>
    <xf numFmtId="0" fontId="45" fillId="0" borderId="68" xfId="0" applyFont="1" applyFill="1" applyBorder="1" applyAlignment="1" applyProtection="1">
      <alignment horizontal="center" vertical="center"/>
      <protection locked="0"/>
    </xf>
    <xf numFmtId="0" fontId="44" fillId="0" borderId="76" xfId="0" applyFont="1" applyFill="1" applyBorder="1" applyAlignment="1" applyProtection="1">
      <alignment horizontal="center" vertical="center"/>
      <protection locked="0"/>
    </xf>
    <xf numFmtId="0" fontId="44" fillId="0" borderId="68" xfId="0" applyFont="1" applyFill="1" applyBorder="1" applyAlignment="1" applyProtection="1">
      <alignment horizontal="center" vertical="center"/>
      <protection locked="0"/>
    </xf>
    <xf numFmtId="0" fontId="44" fillId="0" borderId="69" xfId="0" applyFont="1" applyFill="1" applyBorder="1" applyAlignment="1" applyProtection="1">
      <alignment horizontal="center" vertical="center"/>
      <protection locked="0"/>
    </xf>
    <xf numFmtId="38" fontId="3" fillId="2" borderId="42" xfId="1" applyFont="1" applyFill="1" applyBorder="1" applyAlignment="1" applyProtection="1">
      <alignment horizontal="right" vertical="center"/>
      <protection locked="0"/>
    </xf>
    <xf numFmtId="38" fontId="3" fillId="2" borderId="8" xfId="1" applyFont="1" applyFill="1" applyBorder="1" applyAlignment="1" applyProtection="1">
      <alignment horizontal="right" vertical="center"/>
      <protection locked="0"/>
    </xf>
    <xf numFmtId="0" fontId="4" fillId="0" borderId="48" xfId="0" applyFont="1" applyBorder="1" applyAlignment="1">
      <alignment horizontal="center" vertical="center"/>
    </xf>
    <xf numFmtId="0" fontId="0" fillId="0" borderId="49" xfId="0" applyFont="1" applyBorder="1" applyAlignment="1">
      <alignment vertical="center"/>
    </xf>
    <xf numFmtId="0" fontId="0" fillId="0" borderId="50" xfId="0" applyFont="1" applyBorder="1" applyAlignment="1">
      <alignment vertical="center"/>
    </xf>
    <xf numFmtId="0" fontId="3" fillId="2" borderId="20" xfId="0" applyFont="1" applyFill="1" applyBorder="1" applyAlignment="1" applyProtection="1">
      <alignment horizontal="center" vertical="center" shrinkToFit="1"/>
      <protection locked="0"/>
    </xf>
    <xf numFmtId="0" fontId="0" fillId="2" borderId="11" xfId="0" applyFont="1" applyFill="1" applyBorder="1" applyAlignment="1" applyProtection="1">
      <alignment horizontal="center" vertical="center" shrinkToFit="1"/>
      <protection locked="0"/>
    </xf>
    <xf numFmtId="0" fontId="0" fillId="2" borderId="51" xfId="0" applyFont="1" applyFill="1" applyBorder="1" applyAlignment="1" applyProtection="1">
      <alignment horizontal="center" vertical="center" shrinkToFit="1"/>
      <protection locked="0"/>
    </xf>
    <xf numFmtId="0" fontId="3" fillId="2" borderId="19" xfId="0" applyFont="1" applyFill="1" applyBorder="1" applyAlignment="1" applyProtection="1">
      <alignment horizontal="center" vertical="center" shrinkToFit="1"/>
      <protection locked="0"/>
    </xf>
    <xf numFmtId="0" fontId="0" fillId="2" borderId="13" xfId="0" applyFont="1" applyFill="1" applyBorder="1" applyAlignment="1" applyProtection="1">
      <alignment horizontal="center" vertical="center" shrinkToFit="1"/>
      <protection locked="0"/>
    </xf>
    <xf numFmtId="0" fontId="0" fillId="2" borderId="52" xfId="0" applyFont="1" applyFill="1" applyBorder="1" applyAlignment="1" applyProtection="1">
      <alignment horizontal="center" vertical="center" shrinkToFit="1"/>
      <protection locked="0"/>
    </xf>
    <xf numFmtId="0" fontId="4" fillId="0" borderId="61" xfId="0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6" fillId="0" borderId="59" xfId="0" applyFont="1" applyBorder="1" applyAlignment="1">
      <alignment horizontal="center" vertical="center" wrapText="1"/>
    </xf>
    <xf numFmtId="0" fontId="4" fillId="0" borderId="62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3" fillId="2" borderId="13" xfId="0" applyFont="1" applyFill="1" applyBorder="1" applyAlignment="1" applyProtection="1">
      <alignment horizontal="center" vertical="center" shrinkToFit="1"/>
      <protection locked="0"/>
    </xf>
    <xf numFmtId="0" fontId="3" fillId="2" borderId="15" xfId="0" applyFont="1" applyFill="1" applyBorder="1" applyAlignment="1" applyProtection="1">
      <alignment horizontal="center" vertical="center" shrinkToFit="1"/>
      <protection locked="0"/>
    </xf>
    <xf numFmtId="0" fontId="4" fillId="0" borderId="3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1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38" fontId="3" fillId="2" borderId="59" xfId="1" applyFont="1" applyFill="1" applyBorder="1" applyAlignment="1" applyProtection="1">
      <alignment horizontal="right" vertical="center"/>
      <protection locked="0"/>
    </xf>
    <xf numFmtId="38" fontId="0" fillId="2" borderId="59" xfId="1" applyFont="1" applyFill="1" applyBorder="1" applyAlignment="1" applyProtection="1">
      <alignment horizontal="right" vertical="center"/>
      <protection locked="0"/>
    </xf>
    <xf numFmtId="0" fontId="3" fillId="2" borderId="60" xfId="0" applyFont="1" applyFill="1" applyBorder="1" applyAlignment="1" applyProtection="1">
      <alignment horizontal="center" vertical="center" shrinkToFit="1"/>
      <protection locked="0"/>
    </xf>
    <xf numFmtId="0" fontId="3" fillId="2" borderId="59" xfId="0" applyFont="1" applyFill="1" applyBorder="1" applyAlignment="1" applyProtection="1">
      <alignment horizontal="center" vertical="center" shrinkToFit="1"/>
      <protection locked="0"/>
    </xf>
    <xf numFmtId="38" fontId="3" fillId="2" borderId="14" xfId="1" applyFont="1" applyFill="1" applyBorder="1" applyAlignment="1" applyProtection="1">
      <alignment horizontal="right" vertical="center"/>
      <protection locked="0"/>
    </xf>
    <xf numFmtId="38" fontId="0" fillId="2" borderId="12" xfId="1" applyFont="1" applyFill="1" applyBorder="1" applyAlignment="1" applyProtection="1">
      <alignment horizontal="right" vertical="center"/>
      <protection locked="0"/>
    </xf>
    <xf numFmtId="0" fontId="4" fillId="0" borderId="70" xfId="0" applyFont="1" applyBorder="1" applyAlignment="1">
      <alignment horizontal="center" vertical="center"/>
    </xf>
    <xf numFmtId="0" fontId="3" fillId="2" borderId="11" xfId="0" applyFont="1" applyFill="1" applyBorder="1" applyAlignment="1" applyProtection="1">
      <alignment horizontal="center" vertical="center" shrinkToFit="1"/>
      <protection locked="0"/>
    </xf>
    <xf numFmtId="0" fontId="0" fillId="2" borderId="11" xfId="0" applyFont="1" applyFill="1" applyBorder="1" applyAlignment="1" applyProtection="1">
      <alignment vertical="center" shrinkToFit="1"/>
      <protection locked="0"/>
    </xf>
    <xf numFmtId="0" fontId="0" fillId="2" borderId="21" xfId="0" applyFont="1" applyFill="1" applyBorder="1" applyAlignment="1" applyProtection="1">
      <alignment vertical="center" shrinkToFit="1"/>
      <protection locked="0"/>
    </xf>
    <xf numFmtId="0" fontId="4" fillId="0" borderId="49" xfId="0" applyFont="1" applyBorder="1" applyAlignment="1">
      <alignment horizontal="center" vertical="center"/>
    </xf>
    <xf numFmtId="0" fontId="3" fillId="2" borderId="21" xfId="0" applyFont="1" applyFill="1" applyBorder="1" applyAlignment="1" applyProtection="1">
      <alignment horizontal="center" vertical="center" shrinkToFit="1"/>
      <protection locked="0"/>
    </xf>
    <xf numFmtId="38" fontId="3" fillId="0" borderId="53" xfId="1" applyFont="1" applyBorder="1" applyAlignment="1" applyProtection="1">
      <alignment horizontal="right" vertical="center" shrinkToFit="1"/>
    </xf>
    <xf numFmtId="38" fontId="3" fillId="0" borderId="54" xfId="1" applyFont="1" applyBorder="1" applyAlignment="1" applyProtection="1">
      <alignment horizontal="right" vertical="center" shrinkToFit="1"/>
    </xf>
    <xf numFmtId="0" fontId="3" fillId="0" borderId="55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38" fontId="3" fillId="0" borderId="45" xfId="1" applyFont="1" applyBorder="1" applyAlignment="1" applyProtection="1">
      <alignment horizontal="right" vertical="center" shrinkToFit="1"/>
    </xf>
    <xf numFmtId="38" fontId="3" fillId="0" borderId="46" xfId="1" applyFont="1" applyBorder="1" applyAlignment="1" applyProtection="1">
      <alignment horizontal="right" vertical="center" shrinkToFit="1"/>
    </xf>
    <xf numFmtId="38" fontId="3" fillId="0" borderId="43" xfId="1" applyFont="1" applyBorder="1" applyAlignment="1" applyProtection="1">
      <alignment horizontal="right" vertical="center" shrinkToFit="1"/>
      <protection locked="0"/>
    </xf>
    <xf numFmtId="38" fontId="3" fillId="0" borderId="44" xfId="1" applyFont="1" applyBorder="1" applyAlignment="1" applyProtection="1">
      <alignment horizontal="right" vertical="center" shrinkToFit="1"/>
      <protection locked="0"/>
    </xf>
    <xf numFmtId="0" fontId="4" fillId="0" borderId="3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38" fontId="3" fillId="2" borderId="7" xfId="1" applyFont="1" applyFill="1" applyBorder="1" applyAlignment="1" applyProtection="1">
      <alignment horizontal="right" vertical="center"/>
      <protection locked="0"/>
    </xf>
    <xf numFmtId="0" fontId="3" fillId="0" borderId="76" xfId="0" applyFont="1" applyFill="1" applyBorder="1" applyAlignment="1" applyProtection="1">
      <alignment horizontal="right" vertical="center"/>
      <protection locked="0"/>
    </xf>
    <xf numFmtId="0" fontId="3" fillId="0" borderId="69" xfId="0" applyFont="1" applyFill="1" applyBorder="1" applyAlignment="1" applyProtection="1">
      <alignment horizontal="right" vertical="center"/>
      <protection locked="0"/>
    </xf>
    <xf numFmtId="0" fontId="4" fillId="0" borderId="0" xfId="0" applyFont="1" applyBorder="1" applyAlignment="1" applyProtection="1">
      <alignment horizontal="right" vertical="center"/>
    </xf>
    <xf numFmtId="0" fontId="44" fillId="0" borderId="11" xfId="0" applyFont="1" applyBorder="1" applyAlignment="1" applyProtection="1">
      <alignment horizontal="center" vertical="center" shrinkToFit="1"/>
      <protection locked="0"/>
    </xf>
    <xf numFmtId="0" fontId="43" fillId="0" borderId="11" xfId="0" applyFont="1" applyBorder="1" applyAlignment="1" applyProtection="1">
      <alignment horizontal="center" vertical="center" shrinkToFit="1"/>
      <protection locked="0"/>
    </xf>
    <xf numFmtId="38" fontId="0" fillId="0" borderId="47" xfId="1" applyFont="1" applyBorder="1" applyAlignment="1" applyProtection="1">
      <alignment horizontal="right" vertical="center" shrinkToFit="1"/>
      <protection locked="0"/>
    </xf>
    <xf numFmtId="38" fontId="0" fillId="0" borderId="44" xfId="1" applyFont="1" applyBorder="1" applyAlignment="1" applyProtection="1">
      <alignment horizontal="right" vertical="center" shrinkToFit="1"/>
      <protection locked="0"/>
    </xf>
    <xf numFmtId="38" fontId="3" fillId="0" borderId="47" xfId="1" applyFont="1" applyBorder="1" applyAlignment="1" applyProtection="1">
      <alignment horizontal="right" vertical="center" shrinkToFit="1"/>
      <protection locked="0"/>
    </xf>
    <xf numFmtId="38" fontId="3" fillId="2" borderId="64" xfId="1" applyFont="1" applyFill="1" applyBorder="1" applyAlignment="1" applyProtection="1">
      <alignment horizontal="right" vertical="center"/>
      <protection locked="0"/>
    </xf>
    <xf numFmtId="0" fontId="3" fillId="2" borderId="63" xfId="0" applyFont="1" applyFill="1" applyBorder="1" applyAlignment="1" applyProtection="1">
      <alignment horizontal="center" vertical="center" shrinkToFit="1"/>
      <protection locked="0"/>
    </xf>
    <xf numFmtId="0" fontId="3" fillId="2" borderId="64" xfId="0" applyFont="1" applyFill="1" applyBorder="1" applyAlignment="1" applyProtection="1">
      <alignment horizontal="center" vertical="center" shrinkToFit="1"/>
      <protection locked="0"/>
    </xf>
    <xf numFmtId="38" fontId="0" fillId="2" borderId="64" xfId="1" applyFont="1" applyFill="1" applyBorder="1" applyAlignment="1" applyProtection="1">
      <alignment horizontal="right" vertical="center"/>
      <protection locked="0"/>
    </xf>
    <xf numFmtId="0" fontId="3" fillId="0" borderId="6" xfId="0" applyFont="1" applyBorder="1" applyAlignment="1" applyProtection="1">
      <alignment horizontal="center" vertical="center"/>
    </xf>
    <xf numFmtId="0" fontId="18" fillId="0" borderId="7" xfId="0" applyFont="1" applyBorder="1" applyAlignment="1" applyProtection="1">
      <alignment horizontal="center" vertical="center"/>
    </xf>
    <xf numFmtId="38" fontId="45" fillId="0" borderId="6" xfId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>
      <alignment horizontal="right"/>
    </xf>
    <xf numFmtId="0" fontId="4" fillId="0" borderId="66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/>
    </xf>
    <xf numFmtId="0" fontId="9" fillId="2" borderId="67" xfId="0" applyFont="1" applyFill="1" applyBorder="1" applyAlignment="1" applyProtection="1">
      <alignment horizontal="center" vertical="center" shrinkToFit="1"/>
      <protection locked="0"/>
    </xf>
    <xf numFmtId="0" fontId="9" fillId="2" borderId="68" xfId="0" applyFont="1" applyFill="1" applyBorder="1" applyAlignment="1" applyProtection="1">
      <alignment horizontal="center" vertical="center" shrinkToFit="1"/>
      <protection locked="0"/>
    </xf>
    <xf numFmtId="0" fontId="9" fillId="2" borderId="69" xfId="0" applyFont="1" applyFill="1" applyBorder="1" applyAlignment="1" applyProtection="1">
      <alignment horizontal="center" vertical="center" shrinkToFit="1"/>
      <protection locked="0"/>
    </xf>
    <xf numFmtId="0" fontId="50" fillId="0" borderId="0" xfId="0" applyFont="1" applyFill="1" applyBorder="1" applyAlignment="1"/>
    <xf numFmtId="0" fontId="50" fillId="0" borderId="0" xfId="0" applyFont="1" applyFill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0" fontId="0" fillId="2" borderId="15" xfId="0" applyFont="1" applyFill="1" applyBorder="1" applyAlignment="1" applyProtection="1">
      <alignment horizontal="center" vertical="center" shrinkToFit="1"/>
      <protection locked="0"/>
    </xf>
    <xf numFmtId="0" fontId="46" fillId="0" borderId="76" xfId="0" applyFont="1" applyFill="1" applyBorder="1" applyAlignment="1" applyProtection="1">
      <alignment horizontal="center" vertical="center"/>
      <protection locked="0"/>
    </xf>
    <xf numFmtId="0" fontId="46" fillId="0" borderId="68" xfId="0" applyFont="1" applyFill="1" applyBorder="1" applyAlignment="1" applyProtection="1">
      <alignment horizontal="center" vertical="center"/>
      <protection locked="0"/>
    </xf>
    <xf numFmtId="0" fontId="18" fillId="0" borderId="7" xfId="0" applyFont="1" applyBorder="1" applyAlignment="1" applyProtection="1">
      <alignment horizontal="center" vertical="center"/>
      <protection locked="0"/>
    </xf>
    <xf numFmtId="0" fontId="46" fillId="0" borderId="68" xfId="0" applyFont="1" applyFill="1" applyBorder="1" applyAlignment="1">
      <alignment horizontal="center" vertical="center"/>
    </xf>
    <xf numFmtId="0" fontId="46" fillId="0" borderId="69" xfId="0" applyFont="1" applyFill="1" applyBorder="1" applyAlignment="1">
      <alignment horizontal="center" vertical="center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0" fillId="2" borderId="9" xfId="0" applyFont="1" applyFill="1" applyBorder="1" applyAlignment="1" applyProtection="1">
      <alignment horizontal="center" vertical="center"/>
      <protection locked="0"/>
    </xf>
    <xf numFmtId="0" fontId="0" fillId="2" borderId="0" xfId="0" applyFont="1" applyFill="1" applyBorder="1" applyAlignment="1" applyProtection="1">
      <alignment horizontal="center" vertical="center"/>
      <protection locked="0"/>
    </xf>
    <xf numFmtId="38" fontId="4" fillId="0" borderId="1" xfId="1" applyFont="1" applyBorder="1" applyAlignment="1" applyProtection="1">
      <alignment horizontal="center" vertical="center"/>
    </xf>
    <xf numFmtId="38" fontId="4" fillId="0" borderId="2" xfId="1" applyFont="1" applyBorder="1" applyAlignment="1" applyProtection="1">
      <alignment horizontal="center" vertical="center"/>
    </xf>
    <xf numFmtId="38" fontId="4" fillId="0" borderId="28" xfId="1" applyFont="1" applyBorder="1" applyAlignment="1" applyProtection="1">
      <alignment horizontal="center" vertical="center"/>
    </xf>
    <xf numFmtId="0" fontId="15" fillId="0" borderId="25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38" fontId="13" fillId="2" borderId="29" xfId="2" applyNumberFormat="1" applyFont="1" applyFill="1" applyBorder="1" applyAlignment="1" applyProtection="1">
      <alignment horizontal="center" vertical="center"/>
      <protection locked="0"/>
    </xf>
    <xf numFmtId="38" fontId="13" fillId="2" borderId="30" xfId="2" applyNumberFormat="1" applyFont="1" applyFill="1" applyBorder="1" applyAlignment="1" applyProtection="1">
      <alignment horizontal="center" vertical="center"/>
      <protection locked="0"/>
    </xf>
    <xf numFmtId="38" fontId="13" fillId="2" borderId="31" xfId="2" applyNumberFormat="1" applyFont="1" applyFill="1" applyBorder="1" applyAlignment="1" applyProtection="1">
      <alignment horizontal="center" vertical="center"/>
      <protection locked="0"/>
    </xf>
    <xf numFmtId="38" fontId="16" fillId="0" borderId="22" xfId="2" applyNumberFormat="1" applyFont="1" applyBorder="1" applyAlignment="1" applyProtection="1">
      <alignment horizontal="center" vertical="center"/>
    </xf>
    <xf numFmtId="38" fontId="16" fillId="0" borderId="23" xfId="2" applyNumberFormat="1" applyFont="1" applyBorder="1" applyAlignment="1" applyProtection="1">
      <alignment horizontal="center" vertical="center"/>
    </xf>
    <xf numFmtId="38" fontId="16" fillId="0" borderId="24" xfId="2" applyNumberFormat="1" applyFont="1" applyBorder="1" applyAlignment="1" applyProtection="1">
      <alignment horizontal="center" vertical="center"/>
    </xf>
    <xf numFmtId="0" fontId="17" fillId="0" borderId="71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38" fontId="3" fillId="2" borderId="16" xfId="2" applyNumberFormat="1" applyFont="1" applyFill="1" applyBorder="1" applyAlignment="1" applyProtection="1">
      <alignment horizontal="center" vertical="center" shrinkToFit="1"/>
      <protection locked="0"/>
    </xf>
    <xf numFmtId="38" fontId="0" fillId="2" borderId="18" xfId="2" applyNumberFormat="1" applyFont="1" applyFill="1" applyBorder="1" applyAlignment="1" applyProtection="1">
      <alignment horizontal="center" vertical="center" shrinkToFit="1"/>
      <protection locked="0"/>
    </xf>
    <xf numFmtId="38" fontId="0" fillId="2" borderId="10" xfId="2" applyNumberFormat="1" applyFont="1" applyFill="1" applyBorder="1" applyAlignment="1" applyProtection="1">
      <alignment horizontal="center" vertical="center" shrinkToFit="1"/>
      <protection locked="0"/>
    </xf>
    <xf numFmtId="38" fontId="0" fillId="2" borderId="9" xfId="2" applyNumberFormat="1" applyFont="1" applyFill="1" applyBorder="1" applyAlignment="1" applyProtection="1">
      <alignment horizontal="center" vertical="center" shrinkToFit="1"/>
      <protection locked="0"/>
    </xf>
    <xf numFmtId="0" fontId="11" fillId="0" borderId="32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38" fontId="3" fillId="0" borderId="18" xfId="2" applyNumberFormat="1" applyFont="1" applyBorder="1" applyAlignment="1" applyProtection="1">
      <alignment horizontal="right" vertical="center" indent="1" shrinkToFit="1"/>
    </xf>
    <xf numFmtId="38" fontId="0" fillId="0" borderId="18" xfId="2" applyNumberFormat="1" applyFont="1" applyBorder="1" applyAlignment="1" applyProtection="1">
      <alignment horizontal="right" vertical="center" indent="1" shrinkToFit="1"/>
    </xf>
    <xf numFmtId="38" fontId="0" fillId="0" borderId="0" xfId="2" applyNumberFormat="1" applyFont="1" applyBorder="1" applyAlignment="1" applyProtection="1">
      <alignment horizontal="right" vertical="center" indent="1" shrinkToFit="1"/>
    </xf>
    <xf numFmtId="38" fontId="13" fillId="0" borderId="38" xfId="2" applyNumberFormat="1" applyFont="1" applyBorder="1" applyAlignment="1" applyProtection="1">
      <alignment horizontal="center" vertical="center" shrinkToFit="1"/>
    </xf>
    <xf numFmtId="38" fontId="14" fillId="0" borderId="39" xfId="2" applyNumberFormat="1" applyFont="1" applyBorder="1" applyAlignment="1" applyProtection="1">
      <alignment horizontal="center" vertical="center" shrinkToFit="1"/>
    </xf>
    <xf numFmtId="38" fontId="14" fillId="0" borderId="40" xfId="2" applyNumberFormat="1" applyFont="1" applyBorder="1" applyAlignment="1" applyProtection="1">
      <alignment horizontal="center" vertical="center" shrinkToFit="1"/>
    </xf>
    <xf numFmtId="38" fontId="14" fillId="0" borderId="41" xfId="2" applyNumberFormat="1" applyFont="1" applyBorder="1" applyAlignment="1" applyProtection="1">
      <alignment horizontal="center" vertical="center" shrinkToFit="1"/>
    </xf>
    <xf numFmtId="38" fontId="14" fillId="0" borderId="18" xfId="2" applyNumberFormat="1" applyFont="1" applyBorder="1" applyAlignment="1" applyProtection="1">
      <alignment horizontal="center" vertical="center" shrinkToFit="1"/>
    </xf>
    <xf numFmtId="38" fontId="14" fillId="0" borderId="17" xfId="2" applyNumberFormat="1" applyFont="1" applyBorder="1" applyAlignment="1" applyProtection="1">
      <alignment horizontal="center" vertical="center" shrinkToFit="1"/>
    </xf>
    <xf numFmtId="38" fontId="3" fillId="2" borderId="33" xfId="1" applyFont="1" applyFill="1" applyBorder="1" applyAlignment="1" applyProtection="1">
      <alignment horizontal="center" vertical="center"/>
      <protection locked="0"/>
    </xf>
    <xf numFmtId="38" fontId="3" fillId="2" borderId="9" xfId="1" applyFont="1" applyFill="1" applyBorder="1" applyAlignment="1" applyProtection="1">
      <alignment horizontal="center" vertical="center"/>
      <protection locked="0"/>
    </xf>
    <xf numFmtId="0" fontId="0" fillId="0" borderId="18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38" fontId="0" fillId="2" borderId="65" xfId="1" applyFont="1" applyFill="1" applyBorder="1" applyAlignment="1" applyProtection="1">
      <alignment horizontal="right" vertical="center"/>
      <protection locked="0"/>
    </xf>
    <xf numFmtId="0" fontId="5" fillId="0" borderId="0" xfId="0" applyFont="1" applyBorder="1" applyAlignment="1">
      <alignment horizontal="left" vertical="center" wrapText="1"/>
    </xf>
    <xf numFmtId="0" fontId="50" fillId="0" borderId="0" xfId="0" applyFont="1" applyBorder="1" applyAlignment="1">
      <alignment vertical="center"/>
    </xf>
    <xf numFmtId="0" fontId="5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0" fillId="0" borderId="0" xfId="0" applyFont="1" applyBorder="1" applyAlignment="1">
      <alignment vertical="center"/>
    </xf>
    <xf numFmtId="0" fontId="4" fillId="0" borderId="2" xfId="0" applyFont="1" applyBorder="1" applyAlignment="1">
      <alignment horizontal="right"/>
    </xf>
    <xf numFmtId="38" fontId="48" fillId="0" borderId="6" xfId="1" applyFont="1" applyBorder="1" applyAlignment="1" applyProtection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71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38" fontId="12" fillId="0" borderId="22" xfId="2" applyNumberFormat="1" applyFont="1" applyBorder="1" applyAlignment="1" applyProtection="1">
      <alignment horizontal="center" vertical="center"/>
    </xf>
    <xf numFmtId="38" fontId="12" fillId="0" borderId="23" xfId="2" applyNumberFormat="1" applyFont="1" applyBorder="1" applyAlignment="1" applyProtection="1">
      <alignment horizontal="center" vertical="center"/>
    </xf>
    <xf numFmtId="38" fontId="12" fillId="0" borderId="24" xfId="2" applyNumberFormat="1" applyFont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1" fillId="0" borderId="76" xfId="0" applyFont="1" applyFill="1" applyBorder="1" applyAlignment="1" applyProtection="1">
      <alignment horizontal="center" vertical="center"/>
      <protection locked="0"/>
    </xf>
    <xf numFmtId="0" fontId="21" fillId="0" borderId="69" xfId="0" applyFont="1" applyFill="1" applyBorder="1" applyAlignment="1" applyProtection="1">
      <alignment horizontal="center" vertical="center"/>
      <protection locked="0"/>
    </xf>
    <xf numFmtId="38" fontId="18" fillId="0" borderId="59" xfId="1" applyFont="1" applyBorder="1" applyAlignment="1" applyProtection="1">
      <alignment horizontal="right" vertical="center"/>
      <protection locked="0"/>
    </xf>
    <xf numFmtId="38" fontId="26" fillId="0" borderId="59" xfId="1" applyFont="1" applyBorder="1" applyAlignment="1" applyProtection="1">
      <alignment horizontal="right" vertical="center"/>
      <protection locked="0"/>
    </xf>
    <xf numFmtId="49" fontId="18" fillId="0" borderId="18" xfId="0" applyNumberFormat="1" applyFont="1" applyBorder="1" applyAlignment="1" applyProtection="1">
      <alignment horizontal="distributed" vertical="center"/>
      <protection locked="0"/>
    </xf>
    <xf numFmtId="49" fontId="26" fillId="0" borderId="18" xfId="0" applyNumberFormat="1" applyFont="1" applyBorder="1" applyAlignment="1" applyProtection="1">
      <alignment horizontal="distributed" vertical="center"/>
      <protection locked="0"/>
    </xf>
    <xf numFmtId="0" fontId="18" fillId="0" borderId="19" xfId="0" applyFont="1" applyBorder="1" applyAlignment="1" applyProtection="1">
      <alignment horizontal="center" vertical="center" shrinkToFit="1"/>
      <protection locked="0"/>
    </xf>
    <xf numFmtId="0" fontId="18" fillId="0" borderId="13" xfId="0" applyFont="1" applyBorder="1" applyAlignment="1" applyProtection="1">
      <alignment horizontal="center" vertical="center" shrinkToFit="1"/>
      <protection locked="0"/>
    </xf>
    <xf numFmtId="0" fontId="18" fillId="0" borderId="15" xfId="0" applyFont="1" applyBorder="1" applyAlignment="1" applyProtection="1">
      <alignment horizontal="center" vertical="center" shrinkToFit="1"/>
      <protection locked="0"/>
    </xf>
    <xf numFmtId="0" fontId="22" fillId="0" borderId="34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71" xfId="0" applyFont="1" applyBorder="1" applyAlignment="1">
      <alignment horizontal="center" vertical="center"/>
    </xf>
    <xf numFmtId="0" fontId="22" fillId="0" borderId="59" xfId="0" applyFont="1" applyBorder="1" applyAlignment="1">
      <alignment horizontal="center" vertical="center"/>
    </xf>
    <xf numFmtId="0" fontId="30" fillId="0" borderId="59" xfId="0" applyFont="1" applyBorder="1" applyAlignment="1">
      <alignment horizontal="center" vertical="center" wrapText="1"/>
    </xf>
    <xf numFmtId="0" fontId="18" fillId="0" borderId="20" xfId="0" applyFont="1" applyBorder="1" applyAlignment="1" applyProtection="1">
      <alignment horizontal="center" vertical="center" shrinkToFit="1"/>
      <protection locked="0"/>
    </xf>
    <xf numFmtId="0" fontId="18" fillId="0" borderId="11" xfId="0" applyFont="1" applyBorder="1" applyAlignment="1" applyProtection="1">
      <alignment horizontal="center" vertical="center" shrinkToFit="1"/>
      <protection locked="0"/>
    </xf>
    <xf numFmtId="0" fontId="18" fillId="0" borderId="21" xfId="0" applyFont="1" applyBorder="1" applyAlignment="1" applyProtection="1">
      <alignment horizontal="center" vertical="center" shrinkToFit="1"/>
      <protection locked="0"/>
    </xf>
    <xf numFmtId="0" fontId="26" fillId="0" borderId="73" xfId="0" applyFont="1" applyBorder="1" applyAlignment="1" applyProtection="1">
      <alignment horizontal="center" vertical="center" shrinkToFit="1"/>
      <protection locked="0"/>
    </xf>
    <xf numFmtId="0" fontId="18" fillId="0" borderId="73" xfId="0" applyFont="1" applyBorder="1" applyAlignment="1" applyProtection="1">
      <alignment horizontal="center" vertical="center"/>
    </xf>
    <xf numFmtId="0" fontId="27" fillId="0" borderId="76" xfId="0" applyFont="1" applyFill="1" applyBorder="1" applyAlignment="1" applyProtection="1">
      <alignment horizontal="center"/>
      <protection locked="0"/>
    </xf>
    <xf numFmtId="0" fontId="27" fillId="0" borderId="68" xfId="0" applyFont="1" applyFill="1" applyBorder="1" applyAlignment="1" applyProtection="1">
      <alignment horizontal="center"/>
      <protection locked="0"/>
    </xf>
    <xf numFmtId="0" fontId="21" fillId="0" borderId="68" xfId="0" applyFont="1" applyFill="1" applyBorder="1" applyAlignment="1" applyProtection="1">
      <alignment horizontal="center" vertical="center"/>
      <protection locked="0"/>
    </xf>
    <xf numFmtId="0" fontId="22" fillId="0" borderId="0" xfId="0" applyFont="1" applyBorder="1" applyAlignment="1">
      <alignment horizontal="center"/>
    </xf>
    <xf numFmtId="0" fontId="26" fillId="0" borderId="0" xfId="0" applyFont="1" applyAlignment="1">
      <alignment vertical="center"/>
    </xf>
    <xf numFmtId="0" fontId="25" fillId="0" borderId="76" xfId="0" applyFont="1" applyFill="1" applyBorder="1" applyAlignment="1" applyProtection="1">
      <alignment horizontal="center" vertical="center"/>
      <protection locked="0"/>
    </xf>
    <xf numFmtId="0" fontId="25" fillId="0" borderId="68" xfId="0" applyFont="1" applyFill="1" applyBorder="1" applyAlignment="1" applyProtection="1">
      <alignment horizontal="center" vertical="center"/>
      <protection locked="0"/>
    </xf>
    <xf numFmtId="0" fontId="36" fillId="0" borderId="67" xfId="0" applyFont="1" applyBorder="1" applyAlignment="1" applyProtection="1">
      <alignment horizontal="center" vertical="center" shrinkToFit="1"/>
      <protection locked="0"/>
    </xf>
    <xf numFmtId="0" fontId="36" fillId="0" borderId="68" xfId="0" applyFont="1" applyBorder="1" applyAlignment="1" applyProtection="1">
      <alignment horizontal="center" vertical="center" shrinkToFit="1"/>
      <protection locked="0"/>
    </xf>
    <xf numFmtId="0" fontId="36" fillId="0" borderId="69" xfId="0" applyFont="1" applyBorder="1" applyAlignment="1" applyProtection="1">
      <alignment horizontal="center" vertical="center" shrinkToFit="1"/>
      <protection locked="0"/>
    </xf>
    <xf numFmtId="0" fontId="22" fillId="0" borderId="62" xfId="0" applyFont="1" applyBorder="1" applyAlignment="1">
      <alignment horizontal="center" vertical="center"/>
    </xf>
    <xf numFmtId="0" fontId="22" fillId="0" borderId="70" xfId="0" applyFont="1" applyBorder="1" applyAlignment="1">
      <alignment horizontal="center" vertical="center"/>
    </xf>
    <xf numFmtId="0" fontId="26" fillId="0" borderId="11" xfId="0" applyFont="1" applyBorder="1" applyAlignment="1" applyProtection="1">
      <alignment vertical="center" shrinkToFit="1"/>
      <protection locked="0"/>
    </xf>
    <xf numFmtId="0" fontId="26" fillId="0" borderId="21" xfId="0" applyFont="1" applyBorder="1" applyAlignment="1" applyProtection="1">
      <alignment vertical="center" shrinkToFit="1"/>
      <protection locked="0"/>
    </xf>
    <xf numFmtId="0" fontId="22" fillId="0" borderId="48" xfId="0" applyFont="1" applyBorder="1" applyAlignment="1">
      <alignment horizontal="center" vertical="center"/>
    </xf>
    <xf numFmtId="0" fontId="22" fillId="0" borderId="49" xfId="0" applyFont="1" applyBorder="1" applyAlignment="1">
      <alignment horizontal="center" vertical="center"/>
    </xf>
    <xf numFmtId="0" fontId="26" fillId="0" borderId="49" xfId="0" applyFont="1" applyBorder="1" applyAlignment="1">
      <alignment horizontal="center" vertical="center"/>
    </xf>
    <xf numFmtId="0" fontId="26" fillId="0" borderId="49" xfId="0" applyFont="1" applyBorder="1" applyAlignment="1">
      <alignment vertical="center"/>
    </xf>
    <xf numFmtId="0" fontId="22" fillId="0" borderId="34" xfId="0" applyFont="1" applyBorder="1" applyAlignment="1">
      <alignment horizontal="center" vertical="center" wrapText="1"/>
    </xf>
    <xf numFmtId="0" fontId="26" fillId="0" borderId="71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13" xfId="0" applyFont="1" applyBorder="1" applyAlignment="1" applyProtection="1">
      <alignment horizontal="center" vertical="center" shrinkToFit="1"/>
      <protection locked="0"/>
    </xf>
    <xf numFmtId="0" fontId="26" fillId="0" borderId="15" xfId="0" applyFont="1" applyBorder="1" applyAlignment="1" applyProtection="1">
      <alignment horizontal="center" vertical="center" shrinkToFit="1"/>
      <protection locked="0"/>
    </xf>
    <xf numFmtId="0" fontId="26" fillId="0" borderId="11" xfId="0" applyFont="1" applyBorder="1" applyAlignment="1" applyProtection="1">
      <alignment horizontal="center" vertical="center" shrinkToFit="1"/>
      <protection locked="0"/>
    </xf>
    <xf numFmtId="0" fontId="26" fillId="0" borderId="51" xfId="0" applyFont="1" applyBorder="1" applyAlignment="1" applyProtection="1">
      <alignment horizontal="center" vertical="center" shrinkToFit="1"/>
      <protection locked="0"/>
    </xf>
    <xf numFmtId="0" fontId="26" fillId="0" borderId="52" xfId="0" applyFont="1" applyBorder="1" applyAlignment="1" applyProtection="1">
      <alignment horizontal="center" vertical="center" shrinkToFit="1"/>
      <protection locked="0"/>
    </xf>
    <xf numFmtId="38" fontId="18" fillId="0" borderId="43" xfId="1" applyFont="1" applyBorder="1" applyAlignment="1" applyProtection="1">
      <alignment horizontal="right" vertical="center" shrinkToFit="1"/>
      <protection locked="0"/>
    </xf>
    <xf numFmtId="38" fontId="18" fillId="0" borderId="47" xfId="1" applyFont="1" applyBorder="1" applyAlignment="1" applyProtection="1">
      <alignment horizontal="right" vertical="center" shrinkToFit="1"/>
      <protection locked="0"/>
    </xf>
    <xf numFmtId="38" fontId="18" fillId="0" borderId="64" xfId="1" applyFont="1" applyBorder="1" applyAlignment="1" applyProtection="1">
      <alignment horizontal="right" vertical="center"/>
      <protection locked="0"/>
    </xf>
    <xf numFmtId="38" fontId="26" fillId="0" borderId="64" xfId="1" applyFont="1" applyBorder="1" applyAlignment="1" applyProtection="1">
      <alignment horizontal="right" vertical="center"/>
      <protection locked="0"/>
    </xf>
    <xf numFmtId="38" fontId="18" fillId="0" borderId="53" xfId="1" applyFont="1" applyBorder="1" applyAlignment="1" applyProtection="1">
      <alignment horizontal="right" vertical="center" shrinkToFit="1"/>
    </xf>
    <xf numFmtId="38" fontId="18" fillId="0" borderId="54" xfId="1" applyFont="1" applyBorder="1" applyAlignment="1" applyProtection="1">
      <alignment horizontal="right" vertical="center" shrinkToFit="1"/>
    </xf>
    <xf numFmtId="38" fontId="18" fillId="0" borderId="14" xfId="1" applyFont="1" applyBorder="1" applyAlignment="1" applyProtection="1">
      <alignment horizontal="right" vertical="center"/>
      <protection locked="0"/>
    </xf>
    <xf numFmtId="38" fontId="26" fillId="0" borderId="12" xfId="1" applyFont="1" applyBorder="1" applyAlignment="1" applyProtection="1">
      <alignment horizontal="right" vertical="center"/>
      <protection locked="0"/>
    </xf>
    <xf numFmtId="38" fontId="18" fillId="0" borderId="42" xfId="1" applyFont="1" applyBorder="1" applyAlignment="1" applyProtection="1">
      <alignment horizontal="right" vertical="center"/>
      <protection locked="0"/>
    </xf>
    <xf numFmtId="38" fontId="26" fillId="0" borderId="65" xfId="1" applyFont="1" applyBorder="1" applyAlignment="1" applyProtection="1">
      <alignment horizontal="right" vertical="center"/>
      <protection locked="0"/>
    </xf>
    <xf numFmtId="38" fontId="18" fillId="0" borderId="8" xfId="1" applyFont="1" applyBorder="1" applyAlignment="1" applyProtection="1">
      <alignment horizontal="right" vertical="center"/>
      <protection locked="0"/>
    </xf>
    <xf numFmtId="0" fontId="32" fillId="0" borderId="0" xfId="0" applyFont="1" applyBorder="1" applyAlignment="1">
      <alignment horizontal="left" vertical="center" wrapText="1"/>
    </xf>
    <xf numFmtId="0" fontId="18" fillId="0" borderId="60" xfId="0" applyFont="1" applyBorder="1" applyAlignment="1" applyProtection="1">
      <alignment horizontal="center" vertical="center" shrinkToFit="1"/>
      <protection locked="0"/>
    </xf>
    <xf numFmtId="0" fontId="18" fillId="0" borderId="59" xfId="0" applyFont="1" applyBorder="1" applyAlignment="1" applyProtection="1">
      <alignment horizontal="center" vertical="center" shrinkToFit="1"/>
      <protection locked="0"/>
    </xf>
    <xf numFmtId="38" fontId="18" fillId="0" borderId="7" xfId="1" applyFont="1" applyBorder="1" applyAlignment="1" applyProtection="1">
      <alignment horizontal="right" vertical="center"/>
      <protection locked="0"/>
    </xf>
    <xf numFmtId="0" fontId="18" fillId="0" borderId="63" xfId="0" applyFont="1" applyBorder="1" applyAlignment="1" applyProtection="1">
      <alignment horizontal="center" vertical="center" shrinkToFit="1"/>
      <protection locked="0"/>
    </xf>
    <xf numFmtId="0" fontId="18" fillId="0" borderId="64" xfId="0" applyFont="1" applyBorder="1" applyAlignment="1" applyProtection="1">
      <alignment horizontal="center" vertical="center" shrinkToFit="1"/>
      <protection locked="0"/>
    </xf>
    <xf numFmtId="0" fontId="26" fillId="0" borderId="2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  <xf numFmtId="0" fontId="22" fillId="0" borderId="51" xfId="0" applyFont="1" applyBorder="1" applyAlignment="1">
      <alignment horizontal="center" vertical="center"/>
    </xf>
    <xf numFmtId="0" fontId="22" fillId="0" borderId="61" xfId="0" applyFont="1" applyBorder="1" applyAlignment="1">
      <alignment horizontal="center" vertical="center"/>
    </xf>
    <xf numFmtId="0" fontId="22" fillId="0" borderId="60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72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38" fontId="18" fillId="0" borderId="44" xfId="1" applyFont="1" applyBorder="1" applyAlignment="1" applyProtection="1">
      <alignment horizontal="right" vertical="center" shrinkToFit="1"/>
      <protection locked="0"/>
    </xf>
    <xf numFmtId="38" fontId="18" fillId="0" borderId="45" xfId="2" applyNumberFormat="1" applyFont="1" applyBorder="1" applyAlignment="1" applyProtection="1">
      <alignment horizontal="right" vertical="center" shrinkToFit="1"/>
    </xf>
    <xf numFmtId="38" fontId="18" fillId="0" borderId="46" xfId="2" applyNumberFormat="1" applyFont="1" applyBorder="1" applyAlignment="1" applyProtection="1">
      <alignment horizontal="right" vertical="center" shrinkToFit="1"/>
    </xf>
    <xf numFmtId="38" fontId="26" fillId="0" borderId="47" xfId="1" applyFont="1" applyBorder="1" applyAlignment="1" applyProtection="1">
      <alignment horizontal="right" vertical="center" shrinkToFit="1"/>
      <protection locked="0"/>
    </xf>
    <xf numFmtId="0" fontId="19" fillId="0" borderId="9" xfId="0" applyFont="1" applyBorder="1" applyAlignment="1">
      <alignment horizontal="right" vertical="center"/>
    </xf>
    <xf numFmtId="0" fontId="18" fillId="0" borderId="2" xfId="0" applyFont="1" applyBorder="1" applyAlignment="1">
      <alignment horizontal="right" vertical="center"/>
    </xf>
    <xf numFmtId="0" fontId="22" fillId="0" borderId="0" xfId="0" applyFont="1" applyAlignment="1">
      <alignment horizontal="left" vertical="center" shrinkToFit="1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38" fontId="25" fillId="0" borderId="6" xfId="1" applyFont="1" applyBorder="1" applyAlignment="1" applyProtection="1">
      <alignment horizontal="center" vertical="center"/>
      <protection locked="0"/>
    </xf>
    <xf numFmtId="0" fontId="26" fillId="0" borderId="50" xfId="0" applyFont="1" applyBorder="1" applyAlignment="1">
      <alignment vertical="center"/>
    </xf>
    <xf numFmtId="0" fontId="35" fillId="0" borderId="0" xfId="0" applyFont="1" applyFill="1" applyBorder="1" applyAlignment="1">
      <alignment vertical="center"/>
    </xf>
    <xf numFmtId="0" fontId="35" fillId="0" borderId="0" xfId="0" applyFont="1" applyFill="1" applyBorder="1" applyAlignment="1">
      <alignment vertical="center" wrapText="1"/>
    </xf>
    <xf numFmtId="0" fontId="18" fillId="0" borderId="6" xfId="0" applyFont="1" applyBorder="1" applyAlignment="1">
      <alignment horizontal="center" vertical="center"/>
    </xf>
    <xf numFmtId="38" fontId="31" fillId="0" borderId="6" xfId="1" applyFont="1" applyBorder="1" applyAlignment="1" applyProtection="1">
      <alignment horizontal="center" vertical="center"/>
      <protection locked="0"/>
    </xf>
    <xf numFmtId="0" fontId="22" fillId="0" borderId="0" xfId="0" applyFont="1" applyBorder="1" applyAlignment="1">
      <alignment horizontal="right" vertical="center"/>
    </xf>
    <xf numFmtId="0" fontId="21" fillId="0" borderId="11" xfId="0" applyFont="1" applyBorder="1" applyAlignment="1" applyProtection="1">
      <alignment horizontal="center" vertical="center" shrinkToFit="1"/>
      <protection locked="0"/>
    </xf>
    <xf numFmtId="0" fontId="24" fillId="0" borderId="11" xfId="0" applyFont="1" applyBorder="1" applyAlignment="1" applyProtection="1">
      <alignment horizontal="center" vertical="center" shrinkToFit="1"/>
      <protection locked="0"/>
    </xf>
    <xf numFmtId="0" fontId="25" fillId="0" borderId="11" xfId="0" applyFont="1" applyBorder="1" applyAlignment="1" applyProtection="1">
      <alignment horizontal="center" vertical="center" shrinkToFit="1"/>
      <protection locked="0"/>
    </xf>
    <xf numFmtId="0" fontId="23" fillId="0" borderId="0" xfId="0" applyFont="1" applyBorder="1" applyAlignment="1">
      <alignment horizontal="center" vertical="center"/>
    </xf>
    <xf numFmtId="0" fontId="22" fillId="0" borderId="0" xfId="0" applyFont="1" applyFill="1" applyBorder="1" applyAlignment="1">
      <alignment horizontal="right" vertical="center"/>
    </xf>
    <xf numFmtId="0" fontId="26" fillId="0" borderId="0" xfId="0" applyFont="1" applyAlignment="1">
      <alignment horizontal="right" vertical="center"/>
    </xf>
    <xf numFmtId="0" fontId="22" fillId="0" borderId="11" xfId="0" applyFont="1" applyBorder="1" applyAlignment="1">
      <alignment horizontal="center" vertical="center"/>
    </xf>
    <xf numFmtId="0" fontId="26" fillId="0" borderId="11" xfId="0" applyFont="1" applyBorder="1" applyAlignment="1">
      <alignment vertical="center"/>
    </xf>
    <xf numFmtId="0" fontId="22" fillId="0" borderId="66" xfId="0" applyFont="1" applyBorder="1" applyAlignment="1">
      <alignment horizontal="center" vertical="center"/>
    </xf>
    <xf numFmtId="0" fontId="22" fillId="0" borderId="67" xfId="0" applyFont="1" applyBorder="1" applyAlignment="1">
      <alignment horizontal="center" vertical="center"/>
    </xf>
    <xf numFmtId="0" fontId="27" fillId="0" borderId="68" xfId="0" applyFont="1" applyFill="1" applyBorder="1" applyAlignment="1">
      <alignment horizontal="center" vertical="center"/>
    </xf>
    <xf numFmtId="0" fontId="27" fillId="0" borderId="69" xfId="0" applyFont="1" applyFill="1" applyBorder="1" applyAlignment="1">
      <alignment horizontal="center" vertical="center"/>
    </xf>
    <xf numFmtId="38" fontId="26" fillId="0" borderId="44" xfId="1" applyFont="1" applyBorder="1" applyAlignment="1" applyProtection="1">
      <alignment horizontal="right" vertical="center" shrinkToFit="1"/>
      <protection locked="0"/>
    </xf>
    <xf numFmtId="0" fontId="40" fillId="0" borderId="25" xfId="0" applyFont="1" applyBorder="1" applyAlignment="1">
      <alignment horizontal="center" vertical="center"/>
    </xf>
    <xf numFmtId="0" fontId="40" fillId="0" borderId="26" xfId="0" applyFont="1" applyBorder="1" applyAlignment="1">
      <alignment horizontal="center" vertical="center"/>
    </xf>
    <xf numFmtId="0" fontId="40" fillId="0" borderId="27" xfId="0" applyFont="1" applyBorder="1" applyAlignment="1">
      <alignment horizontal="center" vertical="center"/>
    </xf>
    <xf numFmtId="38" fontId="41" fillId="0" borderId="22" xfId="2" applyNumberFormat="1" applyFont="1" applyBorder="1" applyAlignment="1" applyProtection="1">
      <alignment horizontal="center" vertical="center"/>
    </xf>
    <xf numFmtId="38" fontId="41" fillId="0" borderId="23" xfId="2" applyNumberFormat="1" applyFont="1" applyBorder="1" applyAlignment="1" applyProtection="1">
      <alignment horizontal="center" vertical="center"/>
    </xf>
    <xf numFmtId="38" fontId="41" fillId="0" borderId="24" xfId="2" applyNumberFormat="1" applyFont="1" applyBorder="1" applyAlignment="1" applyProtection="1">
      <alignment horizontal="center" vertical="center"/>
    </xf>
    <xf numFmtId="38" fontId="22" fillId="0" borderId="1" xfId="1" applyFont="1" applyBorder="1" applyAlignment="1" applyProtection="1">
      <alignment horizontal="center" vertical="center"/>
    </xf>
    <xf numFmtId="38" fontId="22" fillId="0" borderId="2" xfId="1" applyFont="1" applyBorder="1" applyAlignment="1" applyProtection="1">
      <alignment horizontal="center" vertical="center"/>
    </xf>
    <xf numFmtId="38" fontId="22" fillId="0" borderId="28" xfId="1" applyFont="1" applyBorder="1" applyAlignment="1" applyProtection="1">
      <alignment horizontal="center" vertical="center"/>
    </xf>
    <xf numFmtId="38" fontId="29" fillId="0" borderId="29" xfId="2" applyNumberFormat="1" applyFont="1" applyBorder="1" applyAlignment="1" applyProtection="1">
      <alignment horizontal="center" vertical="center"/>
      <protection locked="0"/>
    </xf>
    <xf numFmtId="38" fontId="29" fillId="0" borderId="30" xfId="2" applyNumberFormat="1" applyFont="1" applyBorder="1" applyAlignment="1" applyProtection="1">
      <alignment horizontal="center" vertical="center"/>
      <protection locked="0"/>
    </xf>
    <xf numFmtId="38" fontId="29" fillId="0" borderId="31" xfId="2" applyNumberFormat="1" applyFont="1" applyBorder="1" applyAlignment="1" applyProtection="1">
      <alignment horizontal="center" vertical="center"/>
      <protection locked="0"/>
    </xf>
    <xf numFmtId="0" fontId="22" fillId="0" borderId="18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38" fillId="0" borderId="18" xfId="0" applyFont="1" applyBorder="1" applyAlignment="1">
      <alignment horizontal="center" vertical="center"/>
    </xf>
    <xf numFmtId="0" fontId="18" fillId="0" borderId="9" xfId="0" applyFont="1" applyBorder="1" applyAlignment="1" applyProtection="1">
      <alignment horizontal="center" vertical="center"/>
      <protection locked="0"/>
    </xf>
    <xf numFmtId="0" fontId="26" fillId="0" borderId="9" xfId="0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38" fontId="18" fillId="0" borderId="18" xfId="2" applyNumberFormat="1" applyFont="1" applyBorder="1" applyAlignment="1" applyProtection="1">
      <alignment horizontal="right" vertical="center" indent="1" shrinkToFit="1"/>
    </xf>
    <xf numFmtId="38" fontId="26" fillId="0" borderId="18" xfId="2" applyNumberFormat="1" applyFont="1" applyBorder="1" applyAlignment="1" applyProtection="1">
      <alignment horizontal="right" vertical="center" indent="1" shrinkToFit="1"/>
    </xf>
    <xf numFmtId="38" fontId="26" fillId="0" borderId="0" xfId="2" applyNumberFormat="1" applyFont="1" applyBorder="1" applyAlignment="1" applyProtection="1">
      <alignment horizontal="right" vertical="center" indent="1" shrinkToFit="1"/>
    </xf>
    <xf numFmtId="0" fontId="26" fillId="0" borderId="18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2" fillId="0" borderId="35" xfId="0" applyFont="1" applyBorder="1" applyAlignment="1">
      <alignment horizontal="center" vertical="center"/>
    </xf>
    <xf numFmtId="0" fontId="22" fillId="0" borderId="36" xfId="0" applyFont="1" applyBorder="1" applyAlignment="1">
      <alignment horizontal="center" vertical="center"/>
    </xf>
    <xf numFmtId="0" fontId="22" fillId="0" borderId="37" xfId="0" applyFont="1" applyBorder="1" applyAlignment="1">
      <alignment horizontal="center" vertical="center"/>
    </xf>
    <xf numFmtId="38" fontId="29" fillId="0" borderId="38" xfId="2" applyNumberFormat="1" applyFont="1" applyBorder="1" applyAlignment="1" applyProtection="1">
      <alignment horizontal="center" vertical="center" shrinkToFit="1"/>
    </xf>
    <xf numFmtId="38" fontId="39" fillId="0" borderId="39" xfId="2" applyNumberFormat="1" applyFont="1" applyBorder="1" applyAlignment="1" applyProtection="1">
      <alignment horizontal="center" vertical="center" shrinkToFit="1"/>
    </xf>
    <xf numFmtId="38" fontId="39" fillId="0" borderId="40" xfId="2" applyNumberFormat="1" applyFont="1" applyBorder="1" applyAlignment="1" applyProtection="1">
      <alignment horizontal="center" vertical="center" shrinkToFit="1"/>
    </xf>
    <xf numFmtId="38" fontId="39" fillId="0" borderId="41" xfId="2" applyNumberFormat="1" applyFont="1" applyBorder="1" applyAlignment="1" applyProtection="1">
      <alignment horizontal="center" vertical="center" shrinkToFit="1"/>
    </xf>
    <xf numFmtId="38" fontId="39" fillId="0" borderId="18" xfId="2" applyNumberFormat="1" applyFont="1" applyBorder="1" applyAlignment="1" applyProtection="1">
      <alignment horizontal="center" vertical="center" shrinkToFit="1"/>
    </xf>
    <xf numFmtId="38" fontId="39" fillId="0" borderId="17" xfId="2" applyNumberFormat="1" applyFont="1" applyBorder="1" applyAlignment="1" applyProtection="1">
      <alignment horizontal="center" vertical="center" shrinkToFit="1"/>
    </xf>
    <xf numFmtId="0" fontId="22" fillId="0" borderId="1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38" fontId="18" fillId="0" borderId="16" xfId="2" applyNumberFormat="1" applyFont="1" applyBorder="1" applyAlignment="1" applyProtection="1">
      <alignment horizontal="center" vertical="center" shrinkToFit="1"/>
      <protection locked="0"/>
    </xf>
    <xf numFmtId="38" fontId="26" fillId="0" borderId="18" xfId="2" applyNumberFormat="1" applyFont="1" applyBorder="1" applyAlignment="1" applyProtection="1">
      <alignment horizontal="center" vertical="center" shrinkToFit="1"/>
      <protection locked="0"/>
    </xf>
    <xf numFmtId="38" fontId="26" fillId="0" borderId="10" xfId="2" applyNumberFormat="1" applyFont="1" applyBorder="1" applyAlignment="1" applyProtection="1">
      <alignment horizontal="center" vertical="center" shrinkToFit="1"/>
      <protection locked="0"/>
    </xf>
    <xf numFmtId="38" fontId="26" fillId="0" borderId="9" xfId="2" applyNumberFormat="1" applyFont="1" applyBorder="1" applyAlignment="1" applyProtection="1">
      <alignment horizontal="center" vertical="center" shrinkToFit="1"/>
      <protection locked="0"/>
    </xf>
    <xf numFmtId="0" fontId="23" fillId="0" borderId="32" xfId="0" applyFont="1" applyBorder="1" applyAlignment="1">
      <alignment horizontal="center" vertical="center"/>
    </xf>
    <xf numFmtId="38" fontId="18" fillId="0" borderId="33" xfId="1" applyFont="1" applyBorder="1" applyAlignment="1" applyProtection="1">
      <alignment horizontal="center" vertical="center"/>
      <protection locked="0"/>
    </xf>
    <xf numFmtId="38" fontId="18" fillId="0" borderId="9" xfId="1" applyFont="1" applyBorder="1" applyAlignment="1" applyProtection="1">
      <alignment horizontal="center" vertical="center"/>
      <protection locked="0"/>
    </xf>
    <xf numFmtId="0" fontId="22" fillId="0" borderId="2" xfId="0" applyFont="1" applyFill="1" applyBorder="1" applyAlignment="1">
      <alignment horizontal="right"/>
    </xf>
    <xf numFmtId="38" fontId="48" fillId="0" borderId="6" xfId="1" applyFont="1" applyFill="1" applyBorder="1" applyAlignment="1" applyProtection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304800</xdr:colOff>
      <xdr:row>35</xdr:row>
      <xdr:rowOff>28575</xdr:rowOff>
    </xdr:from>
    <xdr:to>
      <xdr:col>20</xdr:col>
      <xdr:colOff>142875</xdr:colOff>
      <xdr:row>36</xdr:row>
      <xdr:rowOff>0</xdr:rowOff>
    </xdr:to>
    <xdr:sp macro="" textlink="">
      <xdr:nvSpPr>
        <xdr:cNvPr id="11269" name="Text Box 5">
          <a:extLst>
            <a:ext uri="{FF2B5EF4-FFF2-40B4-BE49-F238E27FC236}">
              <a16:creationId xmlns:a16="http://schemas.microsoft.com/office/drawing/2014/main" id="{00000000-0008-0000-0200-0000052C0000}"/>
            </a:ext>
          </a:extLst>
        </xdr:cNvPr>
        <xdr:cNvSpPr txBox="1">
          <a:spLocks noChangeArrowheads="1"/>
        </xdr:cNvSpPr>
      </xdr:nvSpPr>
      <xdr:spPr bwMode="auto">
        <a:xfrm>
          <a:off x="5781675" y="9305925"/>
          <a:ext cx="1524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a</a:t>
          </a:r>
        </a:p>
        <a:p>
          <a:pPr algn="l" rtl="0">
            <a:lnSpc>
              <a:spcPts val="1100"/>
            </a:lnSpc>
            <a:defRPr sz="1000"/>
          </a:pPr>
          <a:endParaRPr lang="ja-JP" altLang="en-US"/>
        </a:p>
      </xdr:txBody>
    </xdr:sp>
    <xdr:clientData/>
  </xdr:twoCellAnchor>
  <xdr:twoCellAnchor>
    <xdr:from>
      <xdr:col>3</xdr:col>
      <xdr:colOff>266700</xdr:colOff>
      <xdr:row>38</xdr:row>
      <xdr:rowOff>28575</xdr:rowOff>
    </xdr:from>
    <xdr:to>
      <xdr:col>3</xdr:col>
      <xdr:colOff>419100</xdr:colOff>
      <xdr:row>39</xdr:row>
      <xdr:rowOff>66675</xdr:rowOff>
    </xdr:to>
    <xdr:sp macro="" textlink="">
      <xdr:nvSpPr>
        <xdr:cNvPr id="11272" name="Text Box 8">
          <a:extLst>
            <a:ext uri="{FF2B5EF4-FFF2-40B4-BE49-F238E27FC236}">
              <a16:creationId xmlns:a16="http://schemas.microsoft.com/office/drawing/2014/main" id="{00000000-0008-0000-0200-0000082C0000}"/>
            </a:ext>
          </a:extLst>
        </xdr:cNvPr>
        <xdr:cNvSpPr txBox="1">
          <a:spLocks noChangeArrowheads="1"/>
        </xdr:cNvSpPr>
      </xdr:nvSpPr>
      <xdr:spPr bwMode="auto">
        <a:xfrm>
          <a:off x="1333500" y="9877425"/>
          <a:ext cx="152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b</a:t>
          </a:r>
          <a:endParaRPr lang="ja-JP" altLang="en-US"/>
        </a:p>
      </xdr:txBody>
    </xdr:sp>
    <xdr:clientData/>
  </xdr:twoCellAnchor>
  <xdr:twoCellAnchor>
    <xdr:from>
      <xdr:col>16</xdr:col>
      <xdr:colOff>200025</xdr:colOff>
      <xdr:row>38</xdr:row>
      <xdr:rowOff>9525</xdr:rowOff>
    </xdr:from>
    <xdr:to>
      <xdr:col>17</xdr:col>
      <xdr:colOff>0</xdr:colOff>
      <xdr:row>39</xdr:row>
      <xdr:rowOff>47625</xdr:rowOff>
    </xdr:to>
    <xdr:sp macro="" textlink="">
      <xdr:nvSpPr>
        <xdr:cNvPr id="11273" name="Text Box 9">
          <a:extLst>
            <a:ext uri="{FF2B5EF4-FFF2-40B4-BE49-F238E27FC236}">
              <a16:creationId xmlns:a16="http://schemas.microsoft.com/office/drawing/2014/main" id="{00000000-0008-0000-0200-0000092C0000}"/>
            </a:ext>
          </a:extLst>
        </xdr:cNvPr>
        <xdr:cNvSpPr txBox="1">
          <a:spLocks noChangeArrowheads="1"/>
        </xdr:cNvSpPr>
      </xdr:nvSpPr>
      <xdr:spPr bwMode="auto">
        <a:xfrm>
          <a:off x="4648200" y="9858375"/>
          <a:ext cx="152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c</a:t>
          </a:r>
          <a:endParaRPr lang="ja-JP" altLang="en-US"/>
        </a:p>
      </xdr:txBody>
    </xdr:sp>
    <xdr:clientData/>
  </xdr:twoCellAnchor>
  <xdr:twoCellAnchor>
    <xdr:from>
      <xdr:col>9</xdr:col>
      <xdr:colOff>0</xdr:colOff>
      <xdr:row>41</xdr:row>
      <xdr:rowOff>19050</xdr:rowOff>
    </xdr:from>
    <xdr:to>
      <xdr:col>10</xdr:col>
      <xdr:colOff>9525</xdr:colOff>
      <xdr:row>41</xdr:row>
      <xdr:rowOff>219075</xdr:rowOff>
    </xdr:to>
    <xdr:sp macro="" textlink="">
      <xdr:nvSpPr>
        <xdr:cNvPr id="11274" name="Text Box 10">
          <a:extLst>
            <a:ext uri="{FF2B5EF4-FFF2-40B4-BE49-F238E27FC236}">
              <a16:creationId xmlns:a16="http://schemas.microsoft.com/office/drawing/2014/main" id="{00000000-0008-0000-0200-00000A2C0000}"/>
            </a:ext>
          </a:extLst>
        </xdr:cNvPr>
        <xdr:cNvSpPr txBox="1">
          <a:spLocks noChangeArrowheads="1"/>
        </xdr:cNvSpPr>
      </xdr:nvSpPr>
      <xdr:spPr bwMode="auto">
        <a:xfrm>
          <a:off x="2857500" y="10544175"/>
          <a:ext cx="152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d</a:t>
          </a:r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304800</xdr:colOff>
      <xdr:row>35</xdr:row>
      <xdr:rowOff>28575</xdr:rowOff>
    </xdr:from>
    <xdr:to>
      <xdr:col>20</xdr:col>
      <xdr:colOff>142875</xdr:colOff>
      <xdr:row>36</xdr:row>
      <xdr:rowOff>0</xdr:rowOff>
    </xdr:to>
    <xdr:sp macro="" textlink="">
      <xdr:nvSpPr>
        <xdr:cNvPr id="9221" name="Text Box 5">
          <a:extLst>
            <a:ext uri="{FF2B5EF4-FFF2-40B4-BE49-F238E27FC236}">
              <a16:creationId xmlns:a16="http://schemas.microsoft.com/office/drawing/2014/main" id="{00000000-0008-0000-0100-000005240000}"/>
            </a:ext>
          </a:extLst>
        </xdr:cNvPr>
        <xdr:cNvSpPr txBox="1">
          <a:spLocks noChangeArrowheads="1"/>
        </xdr:cNvSpPr>
      </xdr:nvSpPr>
      <xdr:spPr bwMode="auto">
        <a:xfrm>
          <a:off x="5781675" y="9305925"/>
          <a:ext cx="1524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a</a:t>
          </a:r>
          <a:endParaRPr lang="ja-JP" altLang="en-US"/>
        </a:p>
      </xdr:txBody>
    </xdr:sp>
    <xdr:clientData/>
  </xdr:twoCellAnchor>
  <xdr:twoCellAnchor>
    <xdr:from>
      <xdr:col>3</xdr:col>
      <xdr:colOff>266700</xdr:colOff>
      <xdr:row>37</xdr:row>
      <xdr:rowOff>28575</xdr:rowOff>
    </xdr:from>
    <xdr:to>
      <xdr:col>3</xdr:col>
      <xdr:colOff>419100</xdr:colOff>
      <xdr:row>38</xdr:row>
      <xdr:rowOff>66675</xdr:rowOff>
    </xdr:to>
    <xdr:sp macro="" textlink="">
      <xdr:nvSpPr>
        <xdr:cNvPr id="9224" name="Text Box 8">
          <a:extLst>
            <a:ext uri="{FF2B5EF4-FFF2-40B4-BE49-F238E27FC236}">
              <a16:creationId xmlns:a16="http://schemas.microsoft.com/office/drawing/2014/main" id="{00000000-0008-0000-0100-000008240000}"/>
            </a:ext>
          </a:extLst>
        </xdr:cNvPr>
        <xdr:cNvSpPr txBox="1">
          <a:spLocks noChangeArrowheads="1"/>
        </xdr:cNvSpPr>
      </xdr:nvSpPr>
      <xdr:spPr bwMode="auto">
        <a:xfrm>
          <a:off x="1333500" y="9877425"/>
          <a:ext cx="152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b</a:t>
          </a:r>
          <a:endParaRPr lang="ja-JP" altLang="en-US"/>
        </a:p>
      </xdr:txBody>
    </xdr:sp>
    <xdr:clientData/>
  </xdr:twoCellAnchor>
  <xdr:twoCellAnchor>
    <xdr:from>
      <xdr:col>16</xdr:col>
      <xdr:colOff>200025</xdr:colOff>
      <xdr:row>37</xdr:row>
      <xdr:rowOff>9525</xdr:rowOff>
    </xdr:from>
    <xdr:to>
      <xdr:col>17</xdr:col>
      <xdr:colOff>0</xdr:colOff>
      <xdr:row>38</xdr:row>
      <xdr:rowOff>47625</xdr:rowOff>
    </xdr:to>
    <xdr:sp macro="" textlink="">
      <xdr:nvSpPr>
        <xdr:cNvPr id="9225" name="Text Box 9">
          <a:extLst>
            <a:ext uri="{FF2B5EF4-FFF2-40B4-BE49-F238E27FC236}">
              <a16:creationId xmlns:a16="http://schemas.microsoft.com/office/drawing/2014/main" id="{00000000-0008-0000-0100-000009240000}"/>
            </a:ext>
          </a:extLst>
        </xdr:cNvPr>
        <xdr:cNvSpPr txBox="1">
          <a:spLocks noChangeArrowheads="1"/>
        </xdr:cNvSpPr>
      </xdr:nvSpPr>
      <xdr:spPr bwMode="auto">
        <a:xfrm>
          <a:off x="4648200" y="9858375"/>
          <a:ext cx="152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c</a:t>
          </a:r>
          <a:endParaRPr lang="ja-JP" altLang="en-US"/>
        </a:p>
      </xdr:txBody>
    </xdr:sp>
    <xdr:clientData/>
  </xdr:twoCellAnchor>
  <xdr:twoCellAnchor>
    <xdr:from>
      <xdr:col>9</xdr:col>
      <xdr:colOff>0</xdr:colOff>
      <xdr:row>40</xdr:row>
      <xdr:rowOff>19050</xdr:rowOff>
    </xdr:from>
    <xdr:to>
      <xdr:col>10</xdr:col>
      <xdr:colOff>9525</xdr:colOff>
      <xdr:row>40</xdr:row>
      <xdr:rowOff>219075</xdr:rowOff>
    </xdr:to>
    <xdr:sp macro="" textlink="">
      <xdr:nvSpPr>
        <xdr:cNvPr id="9226" name="Text Box 10">
          <a:extLst>
            <a:ext uri="{FF2B5EF4-FFF2-40B4-BE49-F238E27FC236}">
              <a16:creationId xmlns:a16="http://schemas.microsoft.com/office/drawing/2014/main" id="{00000000-0008-0000-0100-00000A240000}"/>
            </a:ext>
          </a:extLst>
        </xdr:cNvPr>
        <xdr:cNvSpPr txBox="1">
          <a:spLocks noChangeArrowheads="1"/>
        </xdr:cNvSpPr>
      </xdr:nvSpPr>
      <xdr:spPr bwMode="auto">
        <a:xfrm>
          <a:off x="2857500" y="10544175"/>
          <a:ext cx="152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d</a:t>
          </a:r>
          <a:endParaRPr lang="ja-JP" alt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304800</xdr:colOff>
      <xdr:row>35</xdr:row>
      <xdr:rowOff>28575</xdr:rowOff>
    </xdr:from>
    <xdr:to>
      <xdr:col>20</xdr:col>
      <xdr:colOff>142875</xdr:colOff>
      <xdr:row>36</xdr:row>
      <xdr:rowOff>0</xdr:rowOff>
    </xdr:to>
    <xdr:sp macro="" textlink="">
      <xdr:nvSpPr>
        <xdr:cNvPr id="6153" name="Text Box 9" descr="テキスト ボックス: a">
          <a:extLst>
            <a:ext uri="{FF2B5EF4-FFF2-40B4-BE49-F238E27FC236}">
              <a16:creationId xmlns:a16="http://schemas.microsoft.com/office/drawing/2014/main" id="{00000000-0008-0000-0000-000009180000}"/>
            </a:ext>
          </a:extLst>
        </xdr:cNvPr>
        <xdr:cNvSpPr txBox="1">
          <a:spLocks noChangeArrowheads="1"/>
        </xdr:cNvSpPr>
      </xdr:nvSpPr>
      <xdr:spPr bwMode="auto">
        <a:xfrm>
          <a:off x="5781675" y="9305925"/>
          <a:ext cx="1524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a</a:t>
          </a:r>
        </a:p>
        <a:p>
          <a:pPr algn="l" rtl="0">
            <a:lnSpc>
              <a:spcPts val="1100"/>
            </a:lnSpc>
            <a:defRPr sz="1000"/>
          </a:pPr>
          <a:endParaRPr lang="ja-JP" altLang="en-US"/>
        </a:p>
      </xdr:txBody>
    </xdr:sp>
    <xdr:clientData/>
  </xdr:twoCellAnchor>
  <xdr:twoCellAnchor>
    <xdr:from>
      <xdr:col>3</xdr:col>
      <xdr:colOff>266700</xdr:colOff>
      <xdr:row>37</xdr:row>
      <xdr:rowOff>28575</xdr:rowOff>
    </xdr:from>
    <xdr:to>
      <xdr:col>3</xdr:col>
      <xdr:colOff>419100</xdr:colOff>
      <xdr:row>38</xdr:row>
      <xdr:rowOff>66675</xdr:rowOff>
    </xdr:to>
    <xdr:sp macro="" textlink="">
      <xdr:nvSpPr>
        <xdr:cNvPr id="6156" name="Text Box 12">
          <a:extLst>
            <a:ext uri="{FF2B5EF4-FFF2-40B4-BE49-F238E27FC236}">
              <a16:creationId xmlns:a16="http://schemas.microsoft.com/office/drawing/2014/main" id="{00000000-0008-0000-0000-00000C180000}"/>
            </a:ext>
          </a:extLst>
        </xdr:cNvPr>
        <xdr:cNvSpPr txBox="1">
          <a:spLocks noChangeArrowheads="1"/>
        </xdr:cNvSpPr>
      </xdr:nvSpPr>
      <xdr:spPr bwMode="auto">
        <a:xfrm>
          <a:off x="1333500" y="9877425"/>
          <a:ext cx="152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b</a:t>
          </a:r>
          <a:endParaRPr lang="ja-JP" altLang="en-US"/>
        </a:p>
      </xdr:txBody>
    </xdr:sp>
    <xdr:clientData/>
  </xdr:twoCellAnchor>
  <xdr:twoCellAnchor>
    <xdr:from>
      <xdr:col>16</xdr:col>
      <xdr:colOff>200025</xdr:colOff>
      <xdr:row>37</xdr:row>
      <xdr:rowOff>9525</xdr:rowOff>
    </xdr:from>
    <xdr:to>
      <xdr:col>17</xdr:col>
      <xdr:colOff>0</xdr:colOff>
      <xdr:row>38</xdr:row>
      <xdr:rowOff>47625</xdr:rowOff>
    </xdr:to>
    <xdr:sp macro="" textlink="">
      <xdr:nvSpPr>
        <xdr:cNvPr id="6157" name="Text Box 13">
          <a:extLst>
            <a:ext uri="{FF2B5EF4-FFF2-40B4-BE49-F238E27FC236}">
              <a16:creationId xmlns:a16="http://schemas.microsoft.com/office/drawing/2014/main" id="{00000000-0008-0000-0000-00000D180000}"/>
            </a:ext>
          </a:extLst>
        </xdr:cNvPr>
        <xdr:cNvSpPr txBox="1">
          <a:spLocks noChangeArrowheads="1"/>
        </xdr:cNvSpPr>
      </xdr:nvSpPr>
      <xdr:spPr bwMode="auto">
        <a:xfrm>
          <a:off x="4648200" y="9858375"/>
          <a:ext cx="152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c</a:t>
          </a:r>
        </a:p>
        <a:p>
          <a:pPr algn="l" rtl="0">
            <a:lnSpc>
              <a:spcPts val="1100"/>
            </a:lnSpc>
            <a:defRPr sz="1000"/>
          </a:pPr>
          <a:endParaRPr lang="ja-JP" altLang="en-US"/>
        </a:p>
      </xdr:txBody>
    </xdr:sp>
    <xdr:clientData/>
  </xdr:twoCellAnchor>
  <xdr:twoCellAnchor>
    <xdr:from>
      <xdr:col>9</xdr:col>
      <xdr:colOff>0</xdr:colOff>
      <xdr:row>40</xdr:row>
      <xdr:rowOff>19050</xdr:rowOff>
    </xdr:from>
    <xdr:to>
      <xdr:col>10</xdr:col>
      <xdr:colOff>9525</xdr:colOff>
      <xdr:row>40</xdr:row>
      <xdr:rowOff>219075</xdr:rowOff>
    </xdr:to>
    <xdr:sp macro="" textlink="">
      <xdr:nvSpPr>
        <xdr:cNvPr id="6158" name="Text Box 14">
          <a:extLst>
            <a:ext uri="{FF2B5EF4-FFF2-40B4-BE49-F238E27FC236}">
              <a16:creationId xmlns:a16="http://schemas.microsoft.com/office/drawing/2014/main" id="{00000000-0008-0000-0000-00000E180000}"/>
            </a:ext>
          </a:extLst>
        </xdr:cNvPr>
        <xdr:cNvSpPr txBox="1">
          <a:spLocks noChangeArrowheads="1"/>
        </xdr:cNvSpPr>
      </xdr:nvSpPr>
      <xdr:spPr bwMode="auto">
        <a:xfrm>
          <a:off x="2857500" y="10544175"/>
          <a:ext cx="152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d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30"/>
    <pageSetUpPr fitToPage="1"/>
  </sheetPr>
  <dimension ref="A1:AB47"/>
  <sheetViews>
    <sheetView showGridLines="0" showZeros="0" tabSelected="1" view="pageBreakPreview" zoomScaleNormal="85" zoomScaleSheetLayoutView="100" workbookViewId="0">
      <selection activeCell="Q15" sqref="Q15:V15"/>
    </sheetView>
  </sheetViews>
  <sheetFormatPr defaultColWidth="9" defaultRowHeight="13" x14ac:dyDescent="0.2"/>
  <cols>
    <col min="1" max="1" width="1.26953125" style="1" customWidth="1"/>
    <col min="2" max="3" width="6.36328125" style="1" customWidth="1"/>
    <col min="4" max="4" width="5.90625" style="1" customWidth="1"/>
    <col min="5" max="5" width="1.26953125" style="1" customWidth="1"/>
    <col min="6" max="6" width="3.7265625" style="1" customWidth="1"/>
    <col min="7" max="7" width="1.26953125" style="1" customWidth="1"/>
    <col min="8" max="8" width="3.7265625" style="1" customWidth="1"/>
    <col min="9" max="9" width="7.6328125" style="1" customWidth="1"/>
    <col min="10" max="10" width="1.90625" style="1" customWidth="1"/>
    <col min="11" max="11" width="2.90625" style="1" customWidth="1"/>
    <col min="12" max="12" width="4.08984375" style="1" customWidth="1"/>
    <col min="13" max="14" width="1.90625" style="1" customWidth="1"/>
    <col min="15" max="15" width="4.90625" style="1" customWidth="1"/>
    <col min="16" max="16" width="4.36328125" style="1" customWidth="1"/>
    <col min="17" max="17" width="4.6328125" style="1" customWidth="1"/>
    <col min="18" max="18" width="4.08984375" style="1" customWidth="1"/>
    <col min="19" max="19" width="4.7265625" style="1" customWidth="1"/>
    <col min="20" max="20" width="4.08984375" style="1" customWidth="1"/>
    <col min="21" max="22" width="4.7265625" style="1" customWidth="1"/>
    <col min="23" max="23" width="2.6328125" style="1" customWidth="1"/>
    <col min="24" max="24" width="6.26953125" style="1" customWidth="1"/>
    <col min="25" max="16384" width="9" style="1"/>
  </cols>
  <sheetData>
    <row r="1" spans="1:28" ht="17" thickBot="1" x14ac:dyDescent="0.25">
      <c r="U1" s="172" t="s">
        <v>67</v>
      </c>
      <c r="V1" s="172"/>
      <c r="W1" s="172"/>
      <c r="AB1" s="3"/>
    </row>
    <row r="2" spans="1:28" ht="8.4" customHeight="1" x14ac:dyDescent="0.2">
      <c r="A2" s="92"/>
      <c r="B2" s="93"/>
      <c r="C2" s="93"/>
      <c r="D2" s="176"/>
      <c r="E2" s="176"/>
      <c r="F2" s="176"/>
      <c r="G2" s="176"/>
      <c r="H2" s="176"/>
      <c r="I2" s="176"/>
      <c r="J2" s="94"/>
      <c r="K2" s="94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5"/>
    </row>
    <row r="3" spans="1:28" ht="22.65" customHeight="1" x14ac:dyDescent="0.2">
      <c r="A3" s="7"/>
      <c r="B3" s="178" t="s">
        <v>66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96"/>
    </row>
    <row r="4" spans="1:28" ht="14.5" thickBot="1" x14ac:dyDescent="0.25">
      <c r="A4" s="7"/>
      <c r="B4" s="179" t="s">
        <v>83</v>
      </c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96"/>
    </row>
    <row r="5" spans="1:28" ht="20.25" customHeight="1" thickBot="1" x14ac:dyDescent="0.25">
      <c r="A5" s="7"/>
      <c r="B5" s="97" t="s">
        <v>78</v>
      </c>
      <c r="C5" s="97"/>
      <c r="D5" s="97"/>
      <c r="E5" s="97"/>
      <c r="F5" s="97"/>
      <c r="G5" s="97"/>
      <c r="H5" s="2"/>
      <c r="I5" s="2"/>
      <c r="J5" s="2"/>
      <c r="K5" s="2"/>
      <c r="L5" s="2"/>
      <c r="M5" s="2"/>
      <c r="N5" s="2"/>
      <c r="O5" s="2"/>
      <c r="P5" s="254"/>
      <c r="Q5" s="255"/>
      <c r="R5" s="98" t="s">
        <v>27</v>
      </c>
      <c r="S5" s="11"/>
      <c r="T5" s="98" t="s">
        <v>28</v>
      </c>
      <c r="U5" s="99"/>
      <c r="V5" s="97" t="s">
        <v>29</v>
      </c>
      <c r="W5" s="100"/>
    </row>
    <row r="6" spans="1:28" ht="23.25" customHeight="1" x14ac:dyDescent="0.2">
      <c r="A6" s="7"/>
      <c r="B6" s="177" t="s">
        <v>79</v>
      </c>
      <c r="C6" s="177"/>
      <c r="D6" s="177"/>
      <c r="E6" s="134"/>
      <c r="F6" s="134"/>
      <c r="G6" s="134"/>
      <c r="H6" s="2"/>
      <c r="I6" s="2"/>
      <c r="J6" s="2"/>
      <c r="K6" s="2"/>
      <c r="L6" s="2"/>
      <c r="M6" s="2"/>
      <c r="N6" s="183"/>
      <c r="O6" s="183"/>
      <c r="P6" s="102" t="s">
        <v>30</v>
      </c>
      <c r="Q6" s="103"/>
      <c r="R6" s="13" t="s">
        <v>35</v>
      </c>
      <c r="S6" s="103"/>
      <c r="T6" s="13" t="s">
        <v>41</v>
      </c>
      <c r="U6" s="2"/>
      <c r="V6" s="2"/>
      <c r="W6" s="96"/>
      <c r="Z6" s="4"/>
    </row>
    <row r="7" spans="1:28" ht="26.4" customHeight="1" x14ac:dyDescent="0.2">
      <c r="A7" s="7"/>
      <c r="B7" s="258"/>
      <c r="C7" s="258"/>
      <c r="D7" s="258"/>
      <c r="E7" s="258"/>
      <c r="F7" s="258"/>
      <c r="G7" s="258"/>
      <c r="H7" s="258"/>
      <c r="I7" s="2" t="s">
        <v>0</v>
      </c>
      <c r="J7" s="2"/>
      <c r="K7" s="2"/>
      <c r="L7" s="2"/>
      <c r="M7" s="195" t="s">
        <v>75</v>
      </c>
      <c r="N7" s="195"/>
      <c r="O7" s="195"/>
      <c r="P7" s="194"/>
      <c r="Q7" s="194"/>
      <c r="R7" s="194"/>
      <c r="S7" s="194"/>
      <c r="T7" s="194"/>
      <c r="U7" s="194"/>
      <c r="V7" s="194"/>
      <c r="W7" s="96"/>
    </row>
    <row r="8" spans="1:28" ht="21.15" customHeight="1" thickBot="1" x14ac:dyDescent="0.25">
      <c r="A8" s="7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04" t="s">
        <v>72</v>
      </c>
      <c r="P8" s="190"/>
      <c r="Q8" s="191"/>
      <c r="R8" s="105" t="s">
        <v>47</v>
      </c>
      <c r="S8" s="106"/>
      <c r="T8" s="105" t="s">
        <v>47</v>
      </c>
      <c r="U8" s="107"/>
      <c r="V8" s="104"/>
      <c r="W8" s="96"/>
    </row>
    <row r="9" spans="1:28" ht="15" customHeight="1" thickBot="1" x14ac:dyDescent="0.25">
      <c r="A9" s="7"/>
      <c r="B9" s="108"/>
      <c r="C9" s="2"/>
      <c r="D9" s="2"/>
      <c r="E9" s="2"/>
      <c r="F9" s="2"/>
      <c r="G9" s="2"/>
      <c r="H9" s="2"/>
      <c r="I9" s="2"/>
      <c r="J9" s="2"/>
      <c r="K9" s="2"/>
      <c r="L9" s="2"/>
      <c r="M9" s="188" t="s">
        <v>48</v>
      </c>
      <c r="N9" s="189"/>
      <c r="O9" s="189"/>
      <c r="P9" s="189"/>
      <c r="Q9" s="198"/>
      <c r="R9" s="199"/>
      <c r="S9" s="199"/>
      <c r="T9" s="199"/>
      <c r="U9" s="199"/>
      <c r="V9" s="200"/>
      <c r="W9" s="96"/>
    </row>
    <row r="10" spans="1:28" ht="3.15" customHeight="1" thickBot="1" x14ac:dyDescent="0.25">
      <c r="A10" s="7"/>
      <c r="B10" s="108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109"/>
      <c r="P10" s="110"/>
      <c r="Q10" s="111"/>
      <c r="R10" s="111"/>
      <c r="S10" s="111"/>
      <c r="T10" s="111"/>
      <c r="U10" s="111"/>
      <c r="V10" s="29"/>
      <c r="W10" s="96"/>
    </row>
    <row r="11" spans="1:28" ht="29.25" customHeight="1" thickBot="1" x14ac:dyDescent="0.25">
      <c r="A11" s="7"/>
      <c r="B11" s="2"/>
      <c r="C11" s="20"/>
      <c r="D11" s="20"/>
      <c r="E11" s="20"/>
      <c r="F11" s="20"/>
      <c r="G11" s="20"/>
      <c r="H11" s="20"/>
      <c r="I11" s="20"/>
      <c r="J11" s="20"/>
      <c r="K11" s="20"/>
      <c r="M11" s="186" t="s">
        <v>77</v>
      </c>
      <c r="N11" s="187"/>
      <c r="O11" s="187"/>
      <c r="P11" s="187"/>
      <c r="Q11" s="196"/>
      <c r="R11" s="197"/>
      <c r="S11" s="197"/>
      <c r="T11" s="197"/>
      <c r="U11" s="197"/>
      <c r="V11" s="112" t="s">
        <v>22</v>
      </c>
      <c r="W11" s="96"/>
    </row>
    <row r="12" spans="1:28" ht="11.25" customHeight="1" x14ac:dyDescent="0.2">
      <c r="A12" s="7"/>
      <c r="B12" s="2"/>
      <c r="C12" s="20"/>
      <c r="D12" s="20"/>
      <c r="E12" s="20"/>
      <c r="F12" s="20"/>
      <c r="G12" s="20"/>
      <c r="H12" s="20"/>
      <c r="I12" s="20"/>
      <c r="J12" s="20"/>
      <c r="K12" s="20"/>
      <c r="M12" s="154"/>
      <c r="N12" s="113"/>
      <c r="O12" s="113"/>
      <c r="P12" s="113"/>
      <c r="Q12" s="149"/>
      <c r="R12" s="149"/>
      <c r="S12" s="149"/>
      <c r="T12" s="149"/>
      <c r="U12" s="149"/>
      <c r="V12" s="164" t="s">
        <v>97</v>
      </c>
      <c r="W12" s="96"/>
    </row>
    <row r="13" spans="1:28" ht="11.25" customHeight="1" x14ac:dyDescent="0.2">
      <c r="A13" s="7"/>
      <c r="B13" s="2"/>
      <c r="C13" s="20"/>
      <c r="D13" s="20"/>
      <c r="E13" s="20"/>
      <c r="F13" s="20"/>
      <c r="G13" s="20"/>
      <c r="H13" s="20"/>
      <c r="I13" s="20"/>
      <c r="J13" s="20"/>
      <c r="K13" s="20"/>
      <c r="M13" s="150"/>
      <c r="N13" s="146"/>
      <c r="O13" s="146"/>
      <c r="P13" s="146"/>
      <c r="Q13" s="147"/>
      <c r="R13" s="147"/>
      <c r="S13" s="147"/>
      <c r="T13" s="147"/>
      <c r="U13" s="147"/>
      <c r="V13" s="147"/>
      <c r="W13" s="96"/>
    </row>
    <row r="14" spans="1:28" s="8" customFormat="1" ht="21.15" customHeight="1" x14ac:dyDescent="0.15">
      <c r="A14" s="114"/>
      <c r="B14" s="115" t="s">
        <v>74</v>
      </c>
      <c r="M14" s="184" t="s">
        <v>68</v>
      </c>
      <c r="N14" s="185"/>
      <c r="O14" s="185"/>
      <c r="P14" s="116" t="s">
        <v>73</v>
      </c>
      <c r="Q14" s="10"/>
      <c r="R14" s="117" t="s">
        <v>71</v>
      </c>
      <c r="S14" s="118"/>
      <c r="T14" s="117" t="s">
        <v>70</v>
      </c>
      <c r="U14" s="118"/>
      <c r="V14" s="119" t="s">
        <v>69</v>
      </c>
      <c r="W14" s="120"/>
    </row>
    <row r="15" spans="1:28" ht="30.15" customHeight="1" x14ac:dyDescent="0.2">
      <c r="A15" s="7"/>
      <c r="B15" s="135" t="s">
        <v>54</v>
      </c>
      <c r="C15" s="497">
        <f>L42</f>
        <v>0</v>
      </c>
      <c r="D15" s="497"/>
      <c r="E15" s="497"/>
      <c r="F15" s="497"/>
      <c r="G15" s="497"/>
      <c r="H15" s="497"/>
      <c r="I15" s="122" t="s">
        <v>94</v>
      </c>
      <c r="K15" s="136"/>
      <c r="L15" s="2"/>
      <c r="M15" s="192" t="s">
        <v>96</v>
      </c>
      <c r="N15" s="193"/>
      <c r="O15" s="193"/>
      <c r="P15" s="193"/>
      <c r="Q15" s="257"/>
      <c r="R15" s="257"/>
      <c r="S15" s="257"/>
      <c r="T15" s="257"/>
      <c r="U15" s="257"/>
      <c r="V15" s="257"/>
      <c r="W15" s="96"/>
    </row>
    <row r="16" spans="1:28" ht="15.75" customHeight="1" x14ac:dyDescent="0.2">
      <c r="A16" s="7"/>
      <c r="B16" s="104" t="s">
        <v>1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96"/>
    </row>
    <row r="17" spans="1:27" ht="24" customHeight="1" x14ac:dyDescent="0.2">
      <c r="A17" s="7"/>
      <c r="B17" s="256" t="s">
        <v>2</v>
      </c>
      <c r="C17" s="256"/>
      <c r="D17" s="137" t="s">
        <v>51</v>
      </c>
      <c r="E17" s="268" t="str">
        <f>L45</f>
        <v/>
      </c>
      <c r="F17" s="268"/>
      <c r="G17" s="268"/>
      <c r="H17" s="268"/>
      <c r="I17" s="268"/>
      <c r="J17" s="125" t="s">
        <v>95</v>
      </c>
      <c r="K17" s="126"/>
      <c r="L17" s="256" t="s">
        <v>3</v>
      </c>
      <c r="M17" s="256"/>
      <c r="N17" s="256"/>
      <c r="O17" s="256"/>
      <c r="P17" s="266" t="s">
        <v>52</v>
      </c>
      <c r="Q17" s="266"/>
      <c r="R17" s="180" t="str">
        <f>IFERROR(L45-L42,"")</f>
        <v/>
      </c>
      <c r="S17" s="180"/>
      <c r="T17" s="180"/>
      <c r="U17" s="180"/>
      <c r="V17" s="9" t="s">
        <v>44</v>
      </c>
      <c r="W17" s="96"/>
    </row>
    <row r="18" spans="1:27" ht="9.75" customHeight="1" x14ac:dyDescent="0.2">
      <c r="A18" s="7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96"/>
    </row>
    <row r="19" spans="1:27" ht="18" customHeight="1" x14ac:dyDescent="0.2">
      <c r="A19" s="7"/>
      <c r="B19" s="181" t="s">
        <v>4</v>
      </c>
      <c r="C19" s="182"/>
      <c r="D19" s="143"/>
      <c r="E19" s="282"/>
      <c r="F19" s="282"/>
      <c r="G19" s="282"/>
      <c r="H19" s="282"/>
      <c r="I19" s="282"/>
      <c r="J19" s="267" t="s">
        <v>40</v>
      </c>
      <c r="K19" s="267"/>
      <c r="L19" s="282"/>
      <c r="M19" s="282"/>
      <c r="N19" s="282"/>
      <c r="O19" s="282"/>
      <c r="P19" s="282"/>
      <c r="Q19" s="144" t="s">
        <v>28</v>
      </c>
      <c r="R19" s="282"/>
      <c r="S19" s="282"/>
      <c r="T19" s="282"/>
      <c r="U19" s="144" t="s">
        <v>29</v>
      </c>
      <c r="V19" s="145"/>
      <c r="W19" s="96"/>
    </row>
    <row r="20" spans="1:27" ht="50.25" customHeight="1" x14ac:dyDescent="0.2">
      <c r="A20" s="7"/>
      <c r="B20" s="181" t="s">
        <v>5</v>
      </c>
      <c r="C20" s="182"/>
      <c r="D20" s="173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174"/>
      <c r="V20" s="175"/>
      <c r="W20" s="96"/>
    </row>
    <row r="21" spans="1:27" s="6" customFormat="1" ht="8.4" customHeight="1" thickBot="1" x14ac:dyDescent="0.25">
      <c r="A21" s="138"/>
      <c r="B21" s="139"/>
      <c r="C21" s="140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2"/>
    </row>
    <row r="22" spans="1:27" ht="22.65" customHeight="1" thickBot="1" x14ac:dyDescent="0.25">
      <c r="A22" s="93"/>
      <c r="B22" s="155" t="s">
        <v>6</v>
      </c>
      <c r="C22" s="155"/>
      <c r="D22" s="155"/>
      <c r="E22" s="155"/>
      <c r="F22" s="155"/>
      <c r="G22" s="155"/>
      <c r="H22" s="155"/>
      <c r="I22" s="269" t="s">
        <v>25</v>
      </c>
      <c r="J22" s="269"/>
      <c r="K22" s="269"/>
      <c r="L22" s="269"/>
      <c r="M22" s="269"/>
      <c r="N22" s="269"/>
      <c r="O22" s="269"/>
      <c r="P22" s="280"/>
      <c r="Q22" s="281"/>
      <c r="R22" s="281"/>
      <c r="S22" s="281"/>
      <c r="T22" s="281"/>
      <c r="U22" s="281"/>
      <c r="V22" s="283"/>
      <c r="W22" s="284"/>
      <c r="Y22" s="2"/>
      <c r="AA22" s="2" t="s">
        <v>55</v>
      </c>
    </row>
    <row r="23" spans="1:27" ht="15.75" customHeight="1" x14ac:dyDescent="0.2">
      <c r="A23" s="2"/>
      <c r="B23" s="275" t="s">
        <v>65</v>
      </c>
      <c r="C23" s="275"/>
      <c r="D23" s="275"/>
      <c r="E23" s="275"/>
      <c r="F23" s="275"/>
      <c r="G23" s="275"/>
      <c r="H23" s="275"/>
      <c r="I23" s="275"/>
      <c r="J23" s="275"/>
      <c r="K23" s="275"/>
      <c r="L23" s="275"/>
      <c r="M23" s="156"/>
      <c r="N23" s="156"/>
      <c r="O23" s="156"/>
      <c r="P23" s="132"/>
      <c r="Q23" s="132"/>
      <c r="R23" s="132"/>
      <c r="S23" s="132"/>
      <c r="T23" s="132"/>
      <c r="U23" s="132"/>
      <c r="V23" s="157"/>
      <c r="W23" s="29"/>
      <c r="AA23" s="2"/>
    </row>
    <row r="24" spans="1:27" ht="19.5" customHeight="1" x14ac:dyDescent="0.15">
      <c r="A24" s="2"/>
      <c r="B24" s="276" t="s">
        <v>63</v>
      </c>
      <c r="C24" s="276"/>
      <c r="D24" s="276"/>
      <c r="E24" s="276"/>
      <c r="F24" s="276"/>
      <c r="G24" s="276"/>
      <c r="H24" s="276"/>
      <c r="I24" s="276"/>
      <c r="J24" s="276"/>
      <c r="K24" s="276"/>
      <c r="L24" s="276"/>
      <c r="M24" s="276"/>
      <c r="N24" s="276"/>
      <c r="O24" s="276"/>
      <c r="P24" s="276"/>
      <c r="Q24" s="276"/>
      <c r="R24" s="158"/>
      <c r="S24" s="158"/>
      <c r="T24" s="158"/>
      <c r="U24" s="29"/>
      <c r="V24" s="29"/>
      <c r="W24" s="29"/>
    </row>
    <row r="25" spans="1:27" s="6" customFormat="1" ht="30.75" customHeight="1" thickBot="1" x14ac:dyDescent="0.25">
      <c r="A25" s="9"/>
      <c r="B25" s="277" t="s">
        <v>84</v>
      </c>
      <c r="C25" s="277"/>
      <c r="D25" s="277"/>
      <c r="E25" s="277"/>
      <c r="F25" s="277"/>
      <c r="G25" s="277"/>
      <c r="H25" s="277"/>
      <c r="I25" s="277"/>
      <c r="J25" s="277"/>
      <c r="K25" s="277"/>
      <c r="L25" s="277"/>
      <c r="M25" s="277"/>
      <c r="N25" s="277"/>
      <c r="O25" s="277"/>
      <c r="P25" s="277"/>
      <c r="Q25" s="277"/>
      <c r="R25" s="277"/>
      <c r="S25" s="277"/>
      <c r="T25" s="277"/>
      <c r="U25" s="277"/>
      <c r="V25" s="277"/>
      <c r="W25" s="9"/>
    </row>
    <row r="26" spans="1:27" ht="37.5" customHeight="1" thickBot="1" x14ac:dyDescent="0.25">
      <c r="A26" s="2"/>
      <c r="B26" s="270" t="s">
        <v>8</v>
      </c>
      <c r="C26" s="271"/>
      <c r="D26" s="272"/>
      <c r="E26" s="273"/>
      <c r="F26" s="273"/>
      <c r="G26" s="273"/>
      <c r="H26" s="273"/>
      <c r="I26" s="273"/>
      <c r="J26" s="273"/>
      <c r="K26" s="273"/>
      <c r="L26" s="273"/>
      <c r="M26" s="273"/>
      <c r="N26" s="273"/>
      <c r="O26" s="273"/>
      <c r="P26" s="273"/>
      <c r="Q26" s="273"/>
      <c r="R26" s="273"/>
      <c r="S26" s="273"/>
      <c r="T26" s="273"/>
      <c r="U26" s="273"/>
      <c r="V26" s="274"/>
      <c r="W26" s="2"/>
    </row>
    <row r="27" spans="1:27" ht="18.75" customHeight="1" x14ac:dyDescent="0.2">
      <c r="A27" s="2"/>
      <c r="B27" s="212" t="s">
        <v>13</v>
      </c>
      <c r="C27" s="203"/>
      <c r="D27" s="218" t="s">
        <v>9</v>
      </c>
      <c r="E27" s="235"/>
      <c r="F27" s="235"/>
      <c r="G27" s="235"/>
      <c r="H27" s="218"/>
      <c r="I27" s="203" t="s">
        <v>10</v>
      </c>
      <c r="J27" s="239"/>
      <c r="K27" s="239"/>
      <c r="L27" s="239"/>
      <c r="M27" s="239"/>
      <c r="N27" s="235"/>
      <c r="O27" s="203" t="s">
        <v>11</v>
      </c>
      <c r="P27" s="239"/>
      <c r="Q27" s="278"/>
      <c r="R27" s="204"/>
      <c r="S27" s="203" t="s">
        <v>12</v>
      </c>
      <c r="T27" s="204"/>
      <c r="U27" s="204"/>
      <c r="V27" s="205"/>
      <c r="W27" s="2"/>
    </row>
    <row r="28" spans="1:27" ht="18.75" customHeight="1" x14ac:dyDescent="0.2">
      <c r="A28" s="2"/>
      <c r="B28" s="213"/>
      <c r="C28" s="214"/>
      <c r="D28" s="21"/>
      <c r="E28" s="22" t="s">
        <v>34</v>
      </c>
      <c r="F28" s="23"/>
      <c r="G28" s="22" t="s">
        <v>33</v>
      </c>
      <c r="H28" s="24"/>
      <c r="I28" s="206"/>
      <c r="J28" s="236"/>
      <c r="K28" s="236"/>
      <c r="L28" s="236"/>
      <c r="M28" s="236"/>
      <c r="N28" s="240"/>
      <c r="O28" s="206"/>
      <c r="P28" s="236"/>
      <c r="Q28" s="237"/>
      <c r="R28" s="238"/>
      <c r="S28" s="206"/>
      <c r="T28" s="207"/>
      <c r="U28" s="207"/>
      <c r="V28" s="208"/>
      <c r="W28" s="2"/>
    </row>
    <row r="29" spans="1:27" ht="18.75" customHeight="1" thickBot="1" x14ac:dyDescent="0.25">
      <c r="A29" s="2"/>
      <c r="B29" s="215"/>
      <c r="C29" s="216"/>
      <c r="D29" s="25"/>
      <c r="E29" s="26" t="s">
        <v>33</v>
      </c>
      <c r="F29" s="27"/>
      <c r="G29" s="26" t="s">
        <v>33</v>
      </c>
      <c r="H29" s="28"/>
      <c r="I29" s="209"/>
      <c r="J29" s="220"/>
      <c r="K29" s="220"/>
      <c r="L29" s="220"/>
      <c r="M29" s="220"/>
      <c r="N29" s="221"/>
      <c r="O29" s="209"/>
      <c r="P29" s="210"/>
      <c r="Q29" s="210"/>
      <c r="R29" s="279"/>
      <c r="S29" s="209"/>
      <c r="T29" s="210"/>
      <c r="U29" s="210"/>
      <c r="V29" s="211"/>
      <c r="W29" s="2"/>
    </row>
    <row r="30" spans="1:27" ht="18.75" customHeight="1" x14ac:dyDescent="0.2">
      <c r="A30" s="2"/>
      <c r="B30" s="212" t="s">
        <v>16</v>
      </c>
      <c r="C30" s="218"/>
      <c r="D30" s="218" t="s">
        <v>19</v>
      </c>
      <c r="E30" s="218"/>
      <c r="F30" s="218"/>
      <c r="G30" s="218"/>
      <c r="H30" s="218"/>
      <c r="I30" s="222" t="s">
        <v>18</v>
      </c>
      <c r="J30" s="223"/>
      <c r="K30" s="223"/>
      <c r="L30" s="223"/>
      <c r="M30" s="223"/>
      <c r="N30" s="223"/>
      <c r="O30" s="223"/>
      <c r="P30" s="224"/>
      <c r="Q30" s="249" t="s">
        <v>26</v>
      </c>
      <c r="R30" s="300"/>
      <c r="S30" s="249" t="s">
        <v>14</v>
      </c>
      <c r="T30" s="250"/>
      <c r="U30" s="225" t="s">
        <v>17</v>
      </c>
      <c r="V30" s="226"/>
      <c r="W30" s="2"/>
    </row>
    <row r="31" spans="1:27" ht="29.25" customHeight="1" x14ac:dyDescent="0.2">
      <c r="A31" s="2"/>
      <c r="B31" s="213"/>
      <c r="C31" s="219"/>
      <c r="D31" s="219"/>
      <c r="E31" s="219"/>
      <c r="F31" s="219"/>
      <c r="G31" s="219"/>
      <c r="H31" s="219"/>
      <c r="I31" s="219" t="s">
        <v>20</v>
      </c>
      <c r="J31" s="219"/>
      <c r="K31" s="217" t="s">
        <v>15</v>
      </c>
      <c r="L31" s="217"/>
      <c r="M31" s="217"/>
      <c r="N31" s="217"/>
      <c r="O31" s="217" t="s">
        <v>21</v>
      </c>
      <c r="P31" s="217"/>
      <c r="Q31" s="301"/>
      <c r="R31" s="302"/>
      <c r="S31" s="251"/>
      <c r="T31" s="252"/>
      <c r="U31" s="227"/>
      <c r="V31" s="228"/>
      <c r="W31" s="2"/>
    </row>
    <row r="32" spans="1:27" ht="18.75" customHeight="1" x14ac:dyDescent="0.2">
      <c r="A32" s="2"/>
      <c r="B32" s="231"/>
      <c r="C32" s="232"/>
      <c r="D32" s="232"/>
      <c r="E32" s="232"/>
      <c r="F32" s="232"/>
      <c r="G32" s="232"/>
      <c r="H32" s="232"/>
      <c r="I32" s="229"/>
      <c r="J32" s="230"/>
      <c r="K32" s="229"/>
      <c r="L32" s="230"/>
      <c r="M32" s="230"/>
      <c r="N32" s="230"/>
      <c r="O32" s="229"/>
      <c r="P32" s="229"/>
      <c r="Q32" s="233"/>
      <c r="R32" s="234"/>
      <c r="S32" s="233"/>
      <c r="T32" s="253"/>
      <c r="U32" s="241">
        <f t="shared" ref="U32:U33" si="0">SUM(I32:T32)</f>
        <v>0</v>
      </c>
      <c r="V32" s="242"/>
      <c r="W32" s="2"/>
    </row>
    <row r="33" spans="1:27" ht="18.75" customHeight="1" x14ac:dyDescent="0.2">
      <c r="A33" s="2"/>
      <c r="B33" s="231"/>
      <c r="C33" s="232"/>
      <c r="D33" s="232"/>
      <c r="E33" s="232"/>
      <c r="F33" s="232"/>
      <c r="G33" s="232"/>
      <c r="H33" s="232"/>
      <c r="I33" s="229"/>
      <c r="J33" s="230"/>
      <c r="K33" s="229"/>
      <c r="L33" s="230"/>
      <c r="M33" s="230"/>
      <c r="N33" s="230"/>
      <c r="O33" s="229"/>
      <c r="P33" s="229"/>
      <c r="Q33" s="233"/>
      <c r="R33" s="234"/>
      <c r="S33" s="233"/>
      <c r="T33" s="253"/>
      <c r="U33" s="241">
        <f t="shared" si="0"/>
        <v>0</v>
      </c>
      <c r="V33" s="242"/>
      <c r="W33" s="2"/>
    </row>
    <row r="34" spans="1:27" ht="18.75" customHeight="1" x14ac:dyDescent="0.2">
      <c r="A34" s="2"/>
      <c r="B34" s="231"/>
      <c r="C34" s="232"/>
      <c r="D34" s="232"/>
      <c r="E34" s="232"/>
      <c r="F34" s="232"/>
      <c r="G34" s="232"/>
      <c r="H34" s="232"/>
      <c r="I34" s="229"/>
      <c r="J34" s="230"/>
      <c r="K34" s="229"/>
      <c r="L34" s="230"/>
      <c r="M34" s="230"/>
      <c r="N34" s="230"/>
      <c r="O34" s="229"/>
      <c r="P34" s="229"/>
      <c r="Q34" s="233"/>
      <c r="R34" s="234"/>
      <c r="S34" s="233"/>
      <c r="T34" s="253"/>
      <c r="U34" s="241">
        <f t="shared" ref="U34:U35" si="1">SUM(I34:T34)</f>
        <v>0</v>
      </c>
      <c r="V34" s="242"/>
      <c r="W34" s="2"/>
    </row>
    <row r="35" spans="1:27" ht="18.75" customHeight="1" thickBot="1" x14ac:dyDescent="0.25">
      <c r="A35" s="2"/>
      <c r="B35" s="263"/>
      <c r="C35" s="264"/>
      <c r="D35" s="264"/>
      <c r="E35" s="264"/>
      <c r="F35" s="264"/>
      <c r="G35" s="264"/>
      <c r="H35" s="264"/>
      <c r="I35" s="262"/>
      <c r="J35" s="265"/>
      <c r="K35" s="262"/>
      <c r="L35" s="265"/>
      <c r="M35" s="265"/>
      <c r="N35" s="265"/>
      <c r="O35" s="262"/>
      <c r="P35" s="262"/>
      <c r="Q35" s="201"/>
      <c r="R35" s="330"/>
      <c r="S35" s="201"/>
      <c r="T35" s="202"/>
      <c r="U35" s="241">
        <f t="shared" si="1"/>
        <v>0</v>
      </c>
      <c r="V35" s="242"/>
      <c r="W35" s="2"/>
    </row>
    <row r="36" spans="1:27" ht="18.75" customHeight="1" thickTop="1" thickBot="1" x14ac:dyDescent="0.25">
      <c r="A36" s="2"/>
      <c r="B36" s="243" t="s">
        <v>17</v>
      </c>
      <c r="C36" s="244"/>
      <c r="D36" s="244"/>
      <c r="E36" s="244"/>
      <c r="F36" s="244"/>
      <c r="G36" s="244"/>
      <c r="H36" s="244"/>
      <c r="I36" s="247"/>
      <c r="J36" s="259"/>
      <c r="K36" s="247"/>
      <c r="L36" s="260"/>
      <c r="M36" s="260"/>
      <c r="N36" s="259"/>
      <c r="O36" s="247"/>
      <c r="P36" s="261"/>
      <c r="Q36" s="247"/>
      <c r="R36" s="259"/>
      <c r="S36" s="247"/>
      <c r="T36" s="248"/>
      <c r="U36" s="245">
        <f>SUM(U32:V35)</f>
        <v>0</v>
      </c>
      <c r="V36" s="246"/>
      <c r="W36" s="19"/>
      <c r="X36" s="20"/>
    </row>
    <row r="37" spans="1:27" ht="18.75" customHeight="1" thickBot="1" x14ac:dyDescent="0.25">
      <c r="A37" s="2"/>
      <c r="B37" s="12"/>
      <c r="C37" s="13"/>
      <c r="D37" s="13"/>
      <c r="E37" s="14"/>
      <c r="F37" s="13"/>
      <c r="G37" s="13"/>
      <c r="H37" s="13"/>
      <c r="I37" s="15"/>
      <c r="J37" s="16"/>
      <c r="K37" s="15"/>
      <c r="L37" s="16"/>
      <c r="M37" s="16"/>
      <c r="N37" s="16"/>
      <c r="O37" s="15"/>
      <c r="P37" s="15"/>
      <c r="Q37" s="15"/>
      <c r="R37" s="16"/>
      <c r="S37" s="15"/>
      <c r="T37" s="15"/>
      <c r="U37" s="17"/>
      <c r="V37" s="18"/>
      <c r="W37" s="2"/>
    </row>
    <row r="38" spans="1:27" ht="26.4" customHeight="1" x14ac:dyDescent="0.2">
      <c r="A38" s="2"/>
      <c r="B38" s="325" t="s">
        <v>86</v>
      </c>
      <c r="C38" s="250"/>
      <c r="D38" s="250"/>
      <c r="E38" s="222" t="s">
        <v>91</v>
      </c>
      <c r="F38" s="326"/>
      <c r="G38" s="326"/>
      <c r="H38" s="326"/>
      <c r="I38" s="326"/>
      <c r="J38" s="326"/>
      <c r="K38" s="326"/>
      <c r="L38" s="326"/>
      <c r="M38" s="326"/>
      <c r="N38" s="326"/>
      <c r="O38" s="326"/>
      <c r="P38" s="326"/>
      <c r="Q38" s="326"/>
      <c r="R38" s="327" t="s">
        <v>92</v>
      </c>
      <c r="S38" s="328"/>
      <c r="T38" s="328"/>
      <c r="U38" s="328"/>
      <c r="V38" s="329"/>
      <c r="W38" s="2"/>
      <c r="AA38" s="5" t="s">
        <v>38</v>
      </c>
    </row>
    <row r="39" spans="1:27" ht="12.75" customHeight="1" x14ac:dyDescent="0.2">
      <c r="A39" s="2"/>
      <c r="B39" s="303"/>
      <c r="C39" s="304"/>
      <c r="D39" s="304"/>
      <c r="E39" s="307" t="s">
        <v>58</v>
      </c>
      <c r="F39" s="308"/>
      <c r="G39" s="308"/>
      <c r="H39" s="308"/>
      <c r="I39" s="309" t="s">
        <v>56</v>
      </c>
      <c r="J39" s="308" t="s">
        <v>57</v>
      </c>
      <c r="K39" s="311"/>
      <c r="L39" s="311"/>
      <c r="M39" s="309" t="s">
        <v>37</v>
      </c>
      <c r="N39" s="323"/>
      <c r="O39" s="312">
        <f>E40*J40</f>
        <v>0</v>
      </c>
      <c r="P39" s="313"/>
      <c r="Q39" s="313"/>
      <c r="R39" s="315">
        <f>U36+B39+O39</f>
        <v>0</v>
      </c>
      <c r="S39" s="316"/>
      <c r="T39" s="316"/>
      <c r="U39" s="316"/>
      <c r="V39" s="317"/>
      <c r="W39" s="2"/>
    </row>
    <row r="40" spans="1:27" ht="19.5" customHeight="1" thickBot="1" x14ac:dyDescent="0.25">
      <c r="A40" s="2"/>
      <c r="B40" s="305"/>
      <c r="C40" s="306"/>
      <c r="D40" s="306"/>
      <c r="E40" s="321"/>
      <c r="F40" s="322"/>
      <c r="G40" s="322"/>
      <c r="H40" s="322"/>
      <c r="I40" s="310"/>
      <c r="J40" s="285"/>
      <c r="K40" s="286"/>
      <c r="L40" s="287"/>
      <c r="M40" s="324"/>
      <c r="N40" s="324"/>
      <c r="O40" s="314"/>
      <c r="P40" s="314"/>
      <c r="Q40" s="314"/>
      <c r="R40" s="318"/>
      <c r="S40" s="319"/>
      <c r="T40" s="319"/>
      <c r="U40" s="319"/>
      <c r="V40" s="320"/>
      <c r="W40" s="2"/>
    </row>
    <row r="41" spans="1:27" ht="30.15" customHeight="1" thickTop="1" x14ac:dyDescent="0.2">
      <c r="A41" s="2"/>
      <c r="B41" s="288" t="s">
        <v>93</v>
      </c>
      <c r="C41" s="289"/>
      <c r="D41" s="289"/>
      <c r="E41" s="289"/>
      <c r="F41" s="289"/>
      <c r="G41" s="289"/>
      <c r="H41" s="289"/>
      <c r="I41" s="289"/>
      <c r="J41" s="289"/>
      <c r="K41" s="290"/>
      <c r="L41" s="291" t="s">
        <v>89</v>
      </c>
      <c r="M41" s="292"/>
      <c r="N41" s="292"/>
      <c r="O41" s="292"/>
      <c r="P41" s="292"/>
      <c r="Q41" s="292"/>
      <c r="R41" s="292"/>
      <c r="S41" s="292"/>
      <c r="T41" s="292"/>
      <c r="U41" s="292"/>
      <c r="V41" s="293"/>
      <c r="W41" s="2"/>
    </row>
    <row r="42" spans="1:27" ht="30.15" customHeight="1" thickBot="1" x14ac:dyDescent="0.25">
      <c r="A42" s="2"/>
      <c r="B42" s="294"/>
      <c r="C42" s="295"/>
      <c r="D42" s="295"/>
      <c r="E42" s="295"/>
      <c r="F42" s="295"/>
      <c r="G42" s="295"/>
      <c r="H42" s="295"/>
      <c r="I42" s="295"/>
      <c r="J42" s="295"/>
      <c r="K42" s="296"/>
      <c r="L42" s="297">
        <f>R39+B42</f>
        <v>0</v>
      </c>
      <c r="M42" s="298"/>
      <c r="N42" s="298"/>
      <c r="O42" s="298"/>
      <c r="P42" s="298"/>
      <c r="Q42" s="298"/>
      <c r="R42" s="298"/>
      <c r="S42" s="298"/>
      <c r="T42" s="298"/>
      <c r="U42" s="298"/>
      <c r="V42" s="299"/>
      <c r="W42" s="2"/>
    </row>
    <row r="43" spans="1:27" s="32" customFormat="1" ht="5.25" customHeight="1" thickBot="1" x14ac:dyDescent="0.25">
      <c r="A43" s="29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29"/>
    </row>
    <row r="44" spans="1:27" s="32" customFormat="1" ht="14" x14ac:dyDescent="0.2">
      <c r="A44" s="29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169" t="s">
        <v>80</v>
      </c>
      <c r="M44" s="170"/>
      <c r="N44" s="170"/>
      <c r="O44" s="170"/>
      <c r="P44" s="170"/>
      <c r="Q44" s="170"/>
      <c r="R44" s="170"/>
      <c r="S44" s="170"/>
      <c r="T44" s="170"/>
      <c r="U44" s="170"/>
      <c r="V44" s="171"/>
      <c r="W44" s="29"/>
    </row>
    <row r="45" spans="1:27" ht="13.5" thickBot="1" x14ac:dyDescent="0.25">
      <c r="A45" s="2"/>
      <c r="L45" s="166" t="str">
        <f>IF(ROUNDDOWN(L42/0.8979,0)=0,"",ROUNDDOWN(L42/0.8979,0))</f>
        <v/>
      </c>
      <c r="M45" s="167"/>
      <c r="N45" s="167"/>
      <c r="O45" s="167"/>
      <c r="P45" s="167"/>
      <c r="Q45" s="167"/>
      <c r="R45" s="167"/>
      <c r="S45" s="167"/>
      <c r="T45" s="167"/>
      <c r="U45" s="167"/>
      <c r="V45" s="168"/>
      <c r="W45" s="2"/>
    </row>
    <row r="46" spans="1:27" x14ac:dyDescent="0.2">
      <c r="B46" s="165" t="s">
        <v>81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</row>
    <row r="47" spans="1:27" x14ac:dyDescent="0.2"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165"/>
      <c r="O47" s="165"/>
      <c r="P47" s="165"/>
      <c r="Q47" s="165"/>
      <c r="R47" s="165"/>
      <c r="S47" s="165"/>
      <c r="T47" s="165"/>
      <c r="U47" s="165"/>
      <c r="V47" s="165"/>
    </row>
  </sheetData>
  <sheetProtection algorithmName="SHA-512" hashValue="z1lCRl4eG9lmSzXW2QnJLmK4PtEZpce02yIlVs3ibKtUpH1gW4G1J4VfJgGtSF9AkcMGlEM3wxEZRonAigqK/Q==" saltValue="FXwM/4Le3oQIz/2VBScmhw==" spinCount="100000" sheet="1" selectLockedCells="1"/>
  <mergeCells count="117">
    <mergeCell ref="J40:L40"/>
    <mergeCell ref="B41:K41"/>
    <mergeCell ref="L41:V41"/>
    <mergeCell ref="B42:K42"/>
    <mergeCell ref="L42:V42"/>
    <mergeCell ref="Q30:R31"/>
    <mergeCell ref="K35:N35"/>
    <mergeCell ref="Q36:R36"/>
    <mergeCell ref="B39:D40"/>
    <mergeCell ref="E39:H39"/>
    <mergeCell ref="I39:I40"/>
    <mergeCell ref="J39:L39"/>
    <mergeCell ref="O39:Q40"/>
    <mergeCell ref="R39:V40"/>
    <mergeCell ref="E40:H40"/>
    <mergeCell ref="M39:N40"/>
    <mergeCell ref="B38:D38"/>
    <mergeCell ref="E38:Q38"/>
    <mergeCell ref="R38:V38"/>
    <mergeCell ref="O31:P31"/>
    <mergeCell ref="K32:N32"/>
    <mergeCell ref="K33:N33"/>
    <mergeCell ref="Q34:R34"/>
    <mergeCell ref="Q35:R35"/>
    <mergeCell ref="U33:V33"/>
    <mergeCell ref="U34:V34"/>
    <mergeCell ref="B32:C32"/>
    <mergeCell ref="D32:H32"/>
    <mergeCell ref="P17:Q17"/>
    <mergeCell ref="C15:H15"/>
    <mergeCell ref="J19:K19"/>
    <mergeCell ref="E17:I17"/>
    <mergeCell ref="I22:O22"/>
    <mergeCell ref="B26:C26"/>
    <mergeCell ref="D26:V26"/>
    <mergeCell ref="B23:L23"/>
    <mergeCell ref="B24:Q24"/>
    <mergeCell ref="B25:V25"/>
    <mergeCell ref="S32:T32"/>
    <mergeCell ref="S34:T34"/>
    <mergeCell ref="U32:V32"/>
    <mergeCell ref="O27:R27"/>
    <mergeCell ref="O29:R29"/>
    <mergeCell ref="P22:U22"/>
    <mergeCell ref="E19:I19"/>
    <mergeCell ref="L19:P19"/>
    <mergeCell ref="R19:T19"/>
    <mergeCell ref="V22:W22"/>
    <mergeCell ref="U35:V35"/>
    <mergeCell ref="B36:H36"/>
    <mergeCell ref="U36:V36"/>
    <mergeCell ref="S36:T36"/>
    <mergeCell ref="S30:T31"/>
    <mergeCell ref="S33:T33"/>
    <mergeCell ref="P5:Q5"/>
    <mergeCell ref="B17:C17"/>
    <mergeCell ref="L17:O17"/>
    <mergeCell ref="Q15:V15"/>
    <mergeCell ref="B7:H7"/>
    <mergeCell ref="I36:J36"/>
    <mergeCell ref="K36:N36"/>
    <mergeCell ref="O32:P32"/>
    <mergeCell ref="O36:P36"/>
    <mergeCell ref="I32:J32"/>
    <mergeCell ref="I34:J34"/>
    <mergeCell ref="O35:P35"/>
    <mergeCell ref="K34:N34"/>
    <mergeCell ref="B35:C35"/>
    <mergeCell ref="D35:H35"/>
    <mergeCell ref="I35:J35"/>
    <mergeCell ref="O33:P33"/>
    <mergeCell ref="O34:P34"/>
    <mergeCell ref="I33:J33"/>
    <mergeCell ref="B33:C33"/>
    <mergeCell ref="B34:C34"/>
    <mergeCell ref="Q32:R32"/>
    <mergeCell ref="Q33:R33"/>
    <mergeCell ref="D27:H27"/>
    <mergeCell ref="O28:R28"/>
    <mergeCell ref="I27:N27"/>
    <mergeCell ref="I28:N28"/>
    <mergeCell ref="D33:H33"/>
    <mergeCell ref="D34:H34"/>
    <mergeCell ref="S28:V28"/>
    <mergeCell ref="S29:V29"/>
    <mergeCell ref="B27:C29"/>
    <mergeCell ref="K31:N31"/>
    <mergeCell ref="B30:C31"/>
    <mergeCell ref="D30:H31"/>
    <mergeCell ref="I29:N29"/>
    <mergeCell ref="I30:P30"/>
    <mergeCell ref="I31:J31"/>
    <mergeCell ref="U30:V31"/>
    <mergeCell ref="B46:V47"/>
    <mergeCell ref="L45:V45"/>
    <mergeCell ref="L44:V44"/>
    <mergeCell ref="U1:W1"/>
    <mergeCell ref="D20:V20"/>
    <mergeCell ref="D2:I2"/>
    <mergeCell ref="B6:D6"/>
    <mergeCell ref="B3:V3"/>
    <mergeCell ref="B4:V4"/>
    <mergeCell ref="R17:U17"/>
    <mergeCell ref="B20:C20"/>
    <mergeCell ref="B19:C19"/>
    <mergeCell ref="N6:O6"/>
    <mergeCell ref="M14:O14"/>
    <mergeCell ref="M11:P11"/>
    <mergeCell ref="M9:P9"/>
    <mergeCell ref="P8:Q8"/>
    <mergeCell ref="M15:P15"/>
    <mergeCell ref="P7:V7"/>
    <mergeCell ref="M7:O7"/>
    <mergeCell ref="Q11:U11"/>
    <mergeCell ref="Q9:V9"/>
    <mergeCell ref="S35:T35"/>
    <mergeCell ref="S27:V27"/>
  </mergeCells>
  <phoneticPr fontId="2"/>
  <dataValidations count="2">
    <dataValidation imeMode="halfAlpha" allowBlank="1" showInputMessage="1" showErrorMessage="1" sqref="O39 F28:F29 H28:H29 D28:D29 L42:L44 C15:I15 S5:S6 P5:Q5 U5 Q6 J40 S8 U8 E17:I17 R17:U17 B41:B44 B39 L19 R39 I32:V37" xr:uid="{00000000-0002-0000-0200-000000000000}"/>
    <dataValidation imeMode="hiragana" allowBlank="1" showInputMessage="1" showErrorMessage="1" sqref="B32:H35 D26:V26 I28:V29 B7 Q15:V15 D20:V20" xr:uid="{00000000-0002-0000-0200-000001000000}"/>
  </dataValidations>
  <printOptions horizontalCentered="1" verticalCentered="1"/>
  <pageMargins left="0.9055118110236221" right="0.59055118110236227" top="0.27559055118110237" bottom="0.15748031496062992" header="0.39370078740157483" footer="7.874015748031496E-2"/>
  <pageSetup paperSize="9" scale="94" orientation="portrait" r:id="rId1"/>
  <headerFooter alignWithMargins="0">
    <oddFooter>&amp;R関西学院大学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33"/>
    <pageSetUpPr fitToPage="1"/>
  </sheetPr>
  <dimension ref="A1:AB42"/>
  <sheetViews>
    <sheetView showGridLines="0" showZeros="0" view="pageBreakPreview" zoomScaleNormal="100" zoomScaleSheetLayoutView="100" workbookViewId="0">
      <selection activeCell="Q15" sqref="Q15:V15"/>
    </sheetView>
  </sheetViews>
  <sheetFormatPr defaultColWidth="9" defaultRowHeight="13" x14ac:dyDescent="0.2"/>
  <cols>
    <col min="1" max="1" width="1.26953125" style="1" customWidth="1"/>
    <col min="2" max="3" width="6.36328125" style="1" customWidth="1"/>
    <col min="4" max="4" width="7" style="1" customWidth="1"/>
    <col min="5" max="5" width="1.26953125" style="1" customWidth="1"/>
    <col min="6" max="6" width="3.7265625" style="1" customWidth="1"/>
    <col min="7" max="7" width="1.26953125" style="1" customWidth="1"/>
    <col min="8" max="8" width="3.7265625" style="1" customWidth="1"/>
    <col min="9" max="9" width="7.6328125" style="1" customWidth="1"/>
    <col min="10" max="11" width="1.90625" style="1" customWidth="1"/>
    <col min="12" max="12" width="4.08984375" style="1" customWidth="1"/>
    <col min="13" max="14" width="1.90625" style="1" customWidth="1"/>
    <col min="15" max="15" width="4.90625" style="1" customWidth="1"/>
    <col min="16" max="16" width="4.36328125" style="1" customWidth="1"/>
    <col min="17" max="17" width="4.6328125" style="1" customWidth="1"/>
    <col min="18" max="18" width="4.08984375" style="1" customWidth="1"/>
    <col min="19" max="19" width="4.7265625" style="1" customWidth="1"/>
    <col min="20" max="20" width="4.08984375" style="1" customWidth="1"/>
    <col min="21" max="21" width="4.7265625" style="1" customWidth="1"/>
    <col min="22" max="22" width="5.7265625" style="1" customWidth="1"/>
    <col min="23" max="23" width="1.6328125" style="1" customWidth="1"/>
    <col min="24" max="24" width="1.90625" style="1" customWidth="1"/>
    <col min="25" max="16384" width="9" style="1"/>
  </cols>
  <sheetData>
    <row r="1" spans="1:28" ht="17" thickBot="1" x14ac:dyDescent="0.25">
      <c r="U1" s="172" t="s">
        <v>67</v>
      </c>
      <c r="V1" s="172"/>
      <c r="W1" s="172"/>
      <c r="AB1" s="3"/>
    </row>
    <row r="2" spans="1:28" ht="8.4" customHeight="1" x14ac:dyDescent="0.2">
      <c r="A2" s="92"/>
      <c r="B2" s="93"/>
      <c r="C2" s="93"/>
      <c r="D2" s="176"/>
      <c r="E2" s="176"/>
      <c r="F2" s="176"/>
      <c r="G2" s="176"/>
      <c r="H2" s="176"/>
      <c r="I2" s="176"/>
      <c r="J2" s="94"/>
      <c r="K2" s="94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5"/>
    </row>
    <row r="3" spans="1:28" ht="22.65" customHeight="1" x14ac:dyDescent="0.2">
      <c r="A3" s="7"/>
      <c r="B3" s="178" t="s">
        <v>66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96"/>
    </row>
    <row r="4" spans="1:28" ht="14.5" thickBot="1" x14ac:dyDescent="0.25">
      <c r="A4" s="7"/>
      <c r="B4" s="179" t="s">
        <v>83</v>
      </c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96"/>
    </row>
    <row r="5" spans="1:28" ht="20.25" customHeight="1" thickBot="1" x14ac:dyDescent="0.25">
      <c r="A5" s="7"/>
      <c r="B5" s="97" t="s">
        <v>78</v>
      </c>
      <c r="C5" s="97"/>
      <c r="D5" s="97"/>
      <c r="E5" s="97"/>
      <c r="F5" s="97"/>
      <c r="G5" s="97"/>
      <c r="H5" s="2"/>
      <c r="I5" s="2"/>
      <c r="J5" s="2"/>
      <c r="K5" s="2"/>
      <c r="L5" s="2"/>
      <c r="M5" s="2"/>
      <c r="N5" s="2"/>
      <c r="O5" s="2"/>
      <c r="P5" s="254"/>
      <c r="Q5" s="255"/>
      <c r="R5" s="97" t="s">
        <v>27</v>
      </c>
      <c r="S5" s="11"/>
      <c r="T5" s="98" t="s">
        <v>28</v>
      </c>
      <c r="U5" s="99"/>
      <c r="V5" s="97" t="s">
        <v>29</v>
      </c>
      <c r="W5" s="100"/>
    </row>
    <row r="6" spans="1:28" ht="23.25" customHeight="1" x14ac:dyDescent="0.2">
      <c r="A6" s="7"/>
      <c r="B6" s="177" t="s">
        <v>79</v>
      </c>
      <c r="C6" s="177"/>
      <c r="D6" s="177"/>
      <c r="E6" s="101"/>
      <c r="F6" s="101"/>
      <c r="G6" s="101"/>
      <c r="H6" s="2"/>
      <c r="I6" s="2"/>
      <c r="J6" s="2"/>
      <c r="K6" s="2"/>
      <c r="L6" s="2"/>
      <c r="M6" s="2"/>
      <c r="N6" s="183"/>
      <c r="O6" s="183"/>
      <c r="P6" s="102" t="s">
        <v>30</v>
      </c>
      <c r="Q6" s="103"/>
      <c r="R6" s="13" t="s">
        <v>35</v>
      </c>
      <c r="S6" s="103"/>
      <c r="T6" s="13" t="s">
        <v>41</v>
      </c>
      <c r="U6" s="2"/>
      <c r="V6" s="2"/>
      <c r="W6" s="96"/>
      <c r="Z6" s="4"/>
    </row>
    <row r="7" spans="1:28" ht="26.4" customHeight="1" x14ac:dyDescent="0.2">
      <c r="A7" s="7"/>
      <c r="B7" s="258"/>
      <c r="C7" s="258"/>
      <c r="D7" s="258"/>
      <c r="E7" s="258"/>
      <c r="F7" s="258"/>
      <c r="G7" s="258"/>
      <c r="H7" s="258"/>
      <c r="I7" s="2" t="s">
        <v>0</v>
      </c>
      <c r="J7" s="2"/>
      <c r="K7" s="2"/>
      <c r="L7" s="2"/>
      <c r="M7" s="195" t="s">
        <v>75</v>
      </c>
      <c r="N7" s="195"/>
      <c r="O7" s="195"/>
      <c r="P7" s="194"/>
      <c r="Q7" s="194"/>
      <c r="R7" s="194"/>
      <c r="S7" s="194"/>
      <c r="T7" s="194"/>
      <c r="U7" s="194"/>
      <c r="V7" s="194"/>
      <c r="W7" s="96"/>
    </row>
    <row r="8" spans="1:28" ht="21.15" customHeight="1" thickBot="1" x14ac:dyDescent="0.25">
      <c r="A8" s="7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04" t="s">
        <v>72</v>
      </c>
      <c r="P8" s="190"/>
      <c r="Q8" s="191"/>
      <c r="R8" s="105" t="s">
        <v>47</v>
      </c>
      <c r="S8" s="106"/>
      <c r="T8" s="105" t="s">
        <v>47</v>
      </c>
      <c r="U8" s="107"/>
      <c r="V8" s="104"/>
      <c r="W8" s="96"/>
    </row>
    <row r="9" spans="1:28" ht="15" customHeight="1" thickBot="1" x14ac:dyDescent="0.25">
      <c r="A9" s="7"/>
      <c r="B9" s="108"/>
      <c r="C9" s="2"/>
      <c r="D9" s="2"/>
      <c r="E9" s="2"/>
      <c r="F9" s="2"/>
      <c r="G9" s="2"/>
      <c r="H9" s="2"/>
      <c r="I9" s="2"/>
      <c r="J9" s="2"/>
      <c r="K9" s="2"/>
      <c r="L9" s="2"/>
      <c r="M9" s="188" t="s">
        <v>48</v>
      </c>
      <c r="N9" s="336"/>
      <c r="O9" s="336"/>
      <c r="P9" s="336"/>
      <c r="Q9" s="198"/>
      <c r="R9" s="199"/>
      <c r="S9" s="199"/>
      <c r="T9" s="199"/>
      <c r="U9" s="199"/>
      <c r="V9" s="200"/>
      <c r="W9" s="96"/>
    </row>
    <row r="10" spans="1:28" ht="3.15" customHeight="1" thickBot="1" x14ac:dyDescent="0.25">
      <c r="A10" s="7"/>
      <c r="B10" s="108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109"/>
      <c r="P10" s="110"/>
      <c r="Q10" s="111"/>
      <c r="R10" s="111"/>
      <c r="S10" s="111"/>
      <c r="T10" s="111"/>
      <c r="U10" s="111"/>
      <c r="V10" s="29"/>
      <c r="W10" s="96"/>
    </row>
    <row r="11" spans="1:28" ht="29.25" customHeight="1" thickBot="1" x14ac:dyDescent="0.25">
      <c r="A11" s="7"/>
      <c r="B11" s="2"/>
      <c r="C11" s="20"/>
      <c r="D11" s="20"/>
      <c r="E11" s="20"/>
      <c r="F11" s="20"/>
      <c r="G11" s="20"/>
      <c r="H11" s="20"/>
      <c r="I11" s="20"/>
      <c r="J11" s="20"/>
      <c r="K11" s="20"/>
      <c r="L11" s="2"/>
      <c r="M11" s="186" t="s">
        <v>77</v>
      </c>
      <c r="N11" s="187"/>
      <c r="O11" s="187"/>
      <c r="P11" s="187"/>
      <c r="Q11" s="196"/>
      <c r="R11" s="197"/>
      <c r="S11" s="197"/>
      <c r="T11" s="197"/>
      <c r="U11" s="197"/>
      <c r="V11" s="112" t="s">
        <v>22</v>
      </c>
      <c r="W11" s="96"/>
    </row>
    <row r="12" spans="1:28" ht="11.25" customHeight="1" x14ac:dyDescent="0.2">
      <c r="A12" s="7"/>
      <c r="B12" s="2"/>
      <c r="C12" s="2"/>
      <c r="D12" s="20"/>
      <c r="E12" s="20"/>
      <c r="F12" s="20"/>
      <c r="G12" s="20"/>
      <c r="H12" s="20"/>
      <c r="I12" s="20"/>
      <c r="J12" s="20"/>
      <c r="K12" s="20"/>
      <c r="L12" s="20"/>
      <c r="N12" s="154"/>
      <c r="O12" s="153"/>
      <c r="P12" s="153"/>
      <c r="Q12" s="153"/>
      <c r="R12" s="149"/>
      <c r="S12" s="149"/>
      <c r="T12" s="149"/>
      <c r="U12" s="149"/>
      <c r="V12" s="149"/>
      <c r="W12" s="164" t="s">
        <v>97</v>
      </c>
      <c r="X12" s="2"/>
      <c r="Y12" s="2"/>
    </row>
    <row r="13" spans="1:28" ht="11.25" customHeight="1" x14ac:dyDescent="0.2">
      <c r="A13" s="7"/>
      <c r="B13" s="2"/>
      <c r="C13" s="20"/>
      <c r="D13" s="20"/>
      <c r="E13" s="20"/>
      <c r="F13" s="20"/>
      <c r="G13" s="20"/>
      <c r="H13" s="20"/>
      <c r="I13" s="20"/>
      <c r="J13" s="20"/>
      <c r="K13" s="20"/>
      <c r="M13" s="151"/>
      <c r="N13" s="146"/>
      <c r="O13" s="146"/>
      <c r="P13" s="146"/>
      <c r="Q13" s="147"/>
      <c r="R13" s="147"/>
      <c r="S13" s="147"/>
      <c r="T13" s="147"/>
      <c r="U13" s="147"/>
      <c r="V13" s="147"/>
      <c r="W13" s="96"/>
    </row>
    <row r="14" spans="1:28" s="8" customFormat="1" ht="21.15" customHeight="1" x14ac:dyDescent="0.15">
      <c r="A14" s="114"/>
      <c r="B14" s="115" t="s">
        <v>74</v>
      </c>
      <c r="M14" s="184" t="s">
        <v>68</v>
      </c>
      <c r="N14" s="334"/>
      <c r="O14" s="334"/>
      <c r="P14" s="116" t="s">
        <v>73</v>
      </c>
      <c r="Q14" s="10"/>
      <c r="R14" s="117" t="s">
        <v>71</v>
      </c>
      <c r="S14" s="118"/>
      <c r="T14" s="117" t="s">
        <v>76</v>
      </c>
      <c r="U14" s="118"/>
      <c r="V14" s="119" t="s">
        <v>69</v>
      </c>
      <c r="W14" s="120"/>
    </row>
    <row r="15" spans="1:28" ht="30.15" customHeight="1" x14ac:dyDescent="0.2">
      <c r="A15" s="7"/>
      <c r="B15" s="121" t="s">
        <v>49</v>
      </c>
      <c r="C15" s="338" t="str">
        <f>IF(ISERROR(E17-R17),"",E17-R17)</f>
        <v/>
      </c>
      <c r="D15" s="338"/>
      <c r="E15" s="338"/>
      <c r="F15" s="338"/>
      <c r="G15" s="338"/>
      <c r="H15" s="338"/>
      <c r="I15" s="122" t="s">
        <v>50</v>
      </c>
      <c r="J15" s="9"/>
      <c r="K15" s="123"/>
      <c r="L15" s="9"/>
      <c r="M15" s="192" t="s">
        <v>96</v>
      </c>
      <c r="N15" s="193"/>
      <c r="O15" s="193"/>
      <c r="P15" s="193"/>
      <c r="Q15" s="257"/>
      <c r="R15" s="257"/>
      <c r="S15" s="257"/>
      <c r="T15" s="257"/>
      <c r="U15" s="257"/>
      <c r="V15" s="257"/>
      <c r="W15" s="96"/>
    </row>
    <row r="16" spans="1:28" ht="15.75" customHeight="1" x14ac:dyDescent="0.2">
      <c r="A16" s="7"/>
      <c r="B16" s="104" t="s">
        <v>1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96"/>
    </row>
    <row r="17" spans="1:27" ht="24" customHeight="1" x14ac:dyDescent="0.2">
      <c r="A17" s="7"/>
      <c r="B17" s="335" t="s">
        <v>2</v>
      </c>
      <c r="C17" s="335"/>
      <c r="D17" s="124" t="s">
        <v>51</v>
      </c>
      <c r="E17" s="268">
        <f>L41</f>
        <v>0</v>
      </c>
      <c r="F17" s="268"/>
      <c r="G17" s="268"/>
      <c r="H17" s="268"/>
      <c r="I17" s="268"/>
      <c r="J17" s="125" t="s">
        <v>42</v>
      </c>
      <c r="K17" s="126"/>
      <c r="L17" s="256" t="s">
        <v>3</v>
      </c>
      <c r="M17" s="256"/>
      <c r="N17" s="256"/>
      <c r="O17" s="256"/>
      <c r="P17" s="266" t="s">
        <v>52</v>
      </c>
      <c r="Q17" s="266"/>
      <c r="R17" s="180" t="str">
        <f>IF(ROUNDDOWN(E17*10.21%,0)=0,"",ROUNDDOWN(E17*10.21%,0))</f>
        <v/>
      </c>
      <c r="S17" s="180"/>
      <c r="T17" s="180"/>
      <c r="U17" s="180"/>
      <c r="V17" s="9" t="s">
        <v>44</v>
      </c>
      <c r="W17" s="96"/>
    </row>
    <row r="18" spans="1:27" ht="9.75" customHeight="1" x14ac:dyDescent="0.2">
      <c r="A18" s="7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96"/>
    </row>
    <row r="19" spans="1:27" ht="18" customHeight="1" x14ac:dyDescent="0.2">
      <c r="A19" s="7"/>
      <c r="B19" s="181" t="s">
        <v>4</v>
      </c>
      <c r="C19" s="182"/>
      <c r="D19" s="143"/>
      <c r="E19" s="282"/>
      <c r="F19" s="282"/>
      <c r="G19" s="282"/>
      <c r="H19" s="282"/>
      <c r="I19" s="282"/>
      <c r="J19" s="267" t="s">
        <v>40</v>
      </c>
      <c r="K19" s="267"/>
      <c r="L19" s="282"/>
      <c r="M19" s="282"/>
      <c r="N19" s="282"/>
      <c r="O19" s="282"/>
      <c r="P19" s="282"/>
      <c r="Q19" s="144" t="s">
        <v>28</v>
      </c>
      <c r="R19" s="282"/>
      <c r="S19" s="282"/>
      <c r="T19" s="282"/>
      <c r="U19" s="144" t="s">
        <v>29</v>
      </c>
      <c r="V19" s="145"/>
      <c r="W19" s="96"/>
    </row>
    <row r="20" spans="1:27" s="2" customFormat="1" ht="50.25" customHeight="1" x14ac:dyDescent="0.2">
      <c r="A20" s="7"/>
      <c r="B20" s="181" t="s">
        <v>5</v>
      </c>
      <c r="C20" s="182"/>
      <c r="D20" s="173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174"/>
      <c r="V20" s="175"/>
      <c r="W20" s="127"/>
      <c r="X20" s="7"/>
    </row>
    <row r="21" spans="1:27" ht="8.4" customHeight="1" thickBot="1" x14ac:dyDescent="0.25">
      <c r="A21" s="7"/>
      <c r="B21" s="13"/>
      <c r="C21" s="128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96"/>
    </row>
    <row r="22" spans="1:27" ht="22.65" customHeight="1" thickBot="1" x14ac:dyDescent="0.25">
      <c r="A22" s="93"/>
      <c r="B22" s="130" t="s">
        <v>64</v>
      </c>
      <c r="C22" s="130"/>
      <c r="D22" s="130"/>
      <c r="E22" s="130"/>
      <c r="F22" s="130"/>
      <c r="G22" s="130"/>
      <c r="H22" s="130"/>
      <c r="I22" s="337" t="s">
        <v>25</v>
      </c>
      <c r="J22" s="337"/>
      <c r="K22" s="337"/>
      <c r="L22" s="337"/>
      <c r="M22" s="337"/>
      <c r="N22" s="337"/>
      <c r="O22" s="337"/>
      <c r="P22" s="280"/>
      <c r="Q22" s="281"/>
      <c r="R22" s="281"/>
      <c r="S22" s="281"/>
      <c r="T22" s="281"/>
      <c r="U22" s="281"/>
      <c r="V22" s="283"/>
      <c r="W22" s="284"/>
      <c r="AA22" s="2" t="s">
        <v>53</v>
      </c>
    </row>
    <row r="23" spans="1:27" ht="17.399999999999999" customHeight="1" x14ac:dyDescent="0.2">
      <c r="A23" s="2"/>
      <c r="B23" s="332" t="s">
        <v>62</v>
      </c>
      <c r="C23" s="332"/>
      <c r="D23" s="332"/>
      <c r="E23" s="332"/>
      <c r="F23" s="332"/>
      <c r="G23" s="332"/>
      <c r="H23" s="332"/>
      <c r="I23" s="332"/>
      <c r="J23" s="332"/>
      <c r="K23" s="332"/>
      <c r="L23" s="332"/>
      <c r="M23" s="332"/>
      <c r="N23" s="131"/>
      <c r="O23" s="131"/>
      <c r="P23" s="132"/>
      <c r="Q23" s="132"/>
      <c r="R23" s="132"/>
      <c r="S23" s="132"/>
      <c r="T23" s="132"/>
      <c r="U23" s="132"/>
      <c r="V23" s="157"/>
      <c r="W23" s="29"/>
      <c r="AA23" s="2"/>
    </row>
    <row r="24" spans="1:27" ht="16.5" customHeight="1" x14ac:dyDescent="0.15">
      <c r="A24" s="2"/>
      <c r="B24" s="333" t="s">
        <v>63</v>
      </c>
      <c r="C24" s="333"/>
      <c r="D24" s="333"/>
      <c r="E24" s="333"/>
      <c r="F24" s="333"/>
      <c r="G24" s="333"/>
      <c r="H24" s="333"/>
      <c r="I24" s="333"/>
      <c r="J24" s="333"/>
      <c r="K24" s="333"/>
      <c r="L24" s="333"/>
      <c r="M24" s="333"/>
      <c r="N24" s="333"/>
      <c r="O24" s="333"/>
      <c r="P24" s="333"/>
      <c r="Q24" s="333"/>
      <c r="R24" s="133"/>
      <c r="S24" s="133"/>
      <c r="T24" s="133"/>
      <c r="U24" s="2"/>
      <c r="V24" s="2"/>
      <c r="W24" s="2"/>
    </row>
    <row r="25" spans="1:27" ht="30.75" customHeight="1" thickBot="1" x14ac:dyDescent="0.25">
      <c r="A25" s="2"/>
      <c r="B25" s="277" t="s">
        <v>84</v>
      </c>
      <c r="C25" s="277"/>
      <c r="D25" s="277"/>
      <c r="E25" s="277"/>
      <c r="F25" s="277"/>
      <c r="G25" s="277"/>
      <c r="H25" s="277"/>
      <c r="I25" s="277"/>
      <c r="J25" s="277"/>
      <c r="K25" s="277"/>
      <c r="L25" s="277"/>
      <c r="M25" s="277"/>
      <c r="N25" s="277"/>
      <c r="O25" s="277"/>
      <c r="P25" s="277"/>
      <c r="Q25" s="277"/>
      <c r="R25" s="277"/>
      <c r="S25" s="277"/>
      <c r="T25" s="277"/>
      <c r="U25" s="277"/>
      <c r="V25" s="277"/>
      <c r="W25" s="2"/>
      <c r="Z25" s="2"/>
    </row>
    <row r="26" spans="1:27" ht="37.5" customHeight="1" thickBot="1" x14ac:dyDescent="0.25">
      <c r="A26" s="2"/>
      <c r="B26" s="270" t="s">
        <v>8</v>
      </c>
      <c r="C26" s="271"/>
      <c r="D26" s="272"/>
      <c r="E26" s="273"/>
      <c r="F26" s="273"/>
      <c r="G26" s="273"/>
      <c r="H26" s="273"/>
      <c r="I26" s="273"/>
      <c r="J26" s="273"/>
      <c r="K26" s="273"/>
      <c r="L26" s="273"/>
      <c r="M26" s="273"/>
      <c r="N26" s="273"/>
      <c r="O26" s="273"/>
      <c r="P26" s="273"/>
      <c r="Q26" s="273"/>
      <c r="R26" s="273"/>
      <c r="S26" s="273"/>
      <c r="T26" s="273"/>
      <c r="U26" s="273"/>
      <c r="V26" s="274"/>
      <c r="W26" s="2"/>
      <c r="Z26" s="2"/>
    </row>
    <row r="27" spans="1:27" ht="18.75" customHeight="1" x14ac:dyDescent="0.2">
      <c r="A27" s="2"/>
      <c r="B27" s="212" t="s">
        <v>13</v>
      </c>
      <c r="C27" s="203"/>
      <c r="D27" s="218" t="s">
        <v>9</v>
      </c>
      <c r="E27" s="235"/>
      <c r="F27" s="235"/>
      <c r="G27" s="235"/>
      <c r="H27" s="218"/>
      <c r="I27" s="203" t="s">
        <v>10</v>
      </c>
      <c r="J27" s="239"/>
      <c r="K27" s="239"/>
      <c r="L27" s="239"/>
      <c r="M27" s="239"/>
      <c r="N27" s="235"/>
      <c r="O27" s="203" t="s">
        <v>11</v>
      </c>
      <c r="P27" s="239"/>
      <c r="Q27" s="278"/>
      <c r="R27" s="204"/>
      <c r="S27" s="203" t="s">
        <v>12</v>
      </c>
      <c r="T27" s="204"/>
      <c r="U27" s="204"/>
      <c r="V27" s="205"/>
      <c r="W27" s="2"/>
    </row>
    <row r="28" spans="1:27" ht="18.75" customHeight="1" x14ac:dyDescent="0.2">
      <c r="A28" s="2"/>
      <c r="B28" s="213"/>
      <c r="C28" s="214"/>
      <c r="D28" s="21"/>
      <c r="E28" s="22" t="s">
        <v>34</v>
      </c>
      <c r="F28" s="23"/>
      <c r="G28" s="22" t="s">
        <v>33</v>
      </c>
      <c r="H28" s="24"/>
      <c r="I28" s="206"/>
      <c r="J28" s="236"/>
      <c r="K28" s="236"/>
      <c r="L28" s="236"/>
      <c r="M28" s="236"/>
      <c r="N28" s="240"/>
      <c r="O28" s="206"/>
      <c r="P28" s="236"/>
      <c r="Q28" s="237"/>
      <c r="R28" s="238"/>
      <c r="S28" s="206"/>
      <c r="T28" s="207"/>
      <c r="U28" s="207"/>
      <c r="V28" s="208"/>
      <c r="W28" s="2"/>
    </row>
    <row r="29" spans="1:27" ht="18.75" customHeight="1" thickBot="1" x14ac:dyDescent="0.25">
      <c r="A29" s="2"/>
      <c r="B29" s="215"/>
      <c r="C29" s="216"/>
      <c r="D29" s="25"/>
      <c r="E29" s="26" t="s">
        <v>33</v>
      </c>
      <c r="F29" s="27"/>
      <c r="G29" s="26" t="s">
        <v>33</v>
      </c>
      <c r="H29" s="28"/>
      <c r="I29" s="209"/>
      <c r="J29" s="220"/>
      <c r="K29" s="220"/>
      <c r="L29" s="220"/>
      <c r="M29" s="220"/>
      <c r="N29" s="221"/>
      <c r="O29" s="209"/>
      <c r="P29" s="210"/>
      <c r="Q29" s="210"/>
      <c r="R29" s="279"/>
      <c r="S29" s="209"/>
      <c r="T29" s="210"/>
      <c r="U29" s="210"/>
      <c r="V29" s="211"/>
      <c r="W29" s="2"/>
    </row>
    <row r="30" spans="1:27" ht="18.75" customHeight="1" x14ac:dyDescent="0.2">
      <c r="A30" s="2"/>
      <c r="B30" s="212" t="s">
        <v>16</v>
      </c>
      <c r="C30" s="218"/>
      <c r="D30" s="218" t="s">
        <v>19</v>
      </c>
      <c r="E30" s="218"/>
      <c r="F30" s="218"/>
      <c r="G30" s="218"/>
      <c r="H30" s="218"/>
      <c r="I30" s="222" t="s">
        <v>18</v>
      </c>
      <c r="J30" s="223"/>
      <c r="K30" s="223"/>
      <c r="L30" s="223"/>
      <c r="M30" s="223"/>
      <c r="N30" s="223"/>
      <c r="O30" s="223"/>
      <c r="P30" s="224"/>
      <c r="Q30" s="249" t="s">
        <v>26</v>
      </c>
      <c r="R30" s="341"/>
      <c r="S30" s="222" t="s">
        <v>14</v>
      </c>
      <c r="T30" s="326"/>
      <c r="U30" s="225" t="s">
        <v>17</v>
      </c>
      <c r="V30" s="226"/>
      <c r="W30" s="2"/>
    </row>
    <row r="31" spans="1:27" ht="29.25" customHeight="1" x14ac:dyDescent="0.2">
      <c r="A31" s="2"/>
      <c r="B31" s="213"/>
      <c r="C31" s="219"/>
      <c r="D31" s="219"/>
      <c r="E31" s="219"/>
      <c r="F31" s="219"/>
      <c r="G31" s="219"/>
      <c r="H31" s="219"/>
      <c r="I31" s="219" t="s">
        <v>20</v>
      </c>
      <c r="J31" s="219"/>
      <c r="K31" s="217" t="s">
        <v>15</v>
      </c>
      <c r="L31" s="217"/>
      <c r="M31" s="217"/>
      <c r="N31" s="217"/>
      <c r="O31" s="217" t="s">
        <v>21</v>
      </c>
      <c r="P31" s="217"/>
      <c r="Q31" s="251"/>
      <c r="R31" s="342"/>
      <c r="S31" s="339"/>
      <c r="T31" s="340"/>
      <c r="U31" s="227"/>
      <c r="V31" s="228"/>
      <c r="W31" s="2"/>
    </row>
    <row r="32" spans="1:27" ht="18.75" customHeight="1" x14ac:dyDescent="0.2">
      <c r="A32" s="2"/>
      <c r="B32" s="231"/>
      <c r="C32" s="232"/>
      <c r="D32" s="232"/>
      <c r="E32" s="232"/>
      <c r="F32" s="232"/>
      <c r="G32" s="232"/>
      <c r="H32" s="232"/>
      <c r="I32" s="229"/>
      <c r="J32" s="230"/>
      <c r="K32" s="229"/>
      <c r="L32" s="230"/>
      <c r="M32" s="230"/>
      <c r="N32" s="230"/>
      <c r="O32" s="229"/>
      <c r="P32" s="229"/>
      <c r="Q32" s="233"/>
      <c r="R32" s="234"/>
      <c r="S32" s="233"/>
      <c r="T32" s="253"/>
      <c r="U32" s="241">
        <f>SUM(I32:T32)</f>
        <v>0</v>
      </c>
      <c r="V32" s="242"/>
      <c r="W32" s="2"/>
    </row>
    <row r="33" spans="1:27" ht="18.75" customHeight="1" x14ac:dyDescent="0.2">
      <c r="A33" s="2"/>
      <c r="B33" s="231"/>
      <c r="C33" s="232"/>
      <c r="D33" s="232"/>
      <c r="E33" s="232"/>
      <c r="F33" s="232"/>
      <c r="G33" s="232"/>
      <c r="H33" s="232"/>
      <c r="I33" s="229"/>
      <c r="J33" s="230"/>
      <c r="K33" s="229"/>
      <c r="L33" s="230"/>
      <c r="M33" s="230"/>
      <c r="N33" s="230"/>
      <c r="O33" s="229"/>
      <c r="P33" s="229"/>
      <c r="Q33" s="233"/>
      <c r="R33" s="234"/>
      <c r="S33" s="233"/>
      <c r="T33" s="253"/>
      <c r="U33" s="241">
        <f t="shared" ref="U33:U35" si="0">SUM(I33:T33)</f>
        <v>0</v>
      </c>
      <c r="V33" s="242"/>
      <c r="W33" s="2"/>
    </row>
    <row r="34" spans="1:27" ht="18.75" customHeight="1" x14ac:dyDescent="0.2">
      <c r="A34" s="2"/>
      <c r="B34" s="231"/>
      <c r="C34" s="232"/>
      <c r="D34" s="232"/>
      <c r="E34" s="232"/>
      <c r="F34" s="232"/>
      <c r="G34" s="232"/>
      <c r="H34" s="232"/>
      <c r="I34" s="229"/>
      <c r="J34" s="230"/>
      <c r="K34" s="229"/>
      <c r="L34" s="230"/>
      <c r="M34" s="230"/>
      <c r="N34" s="230"/>
      <c r="O34" s="229"/>
      <c r="P34" s="229"/>
      <c r="Q34" s="233"/>
      <c r="R34" s="234"/>
      <c r="S34" s="233"/>
      <c r="T34" s="253"/>
      <c r="U34" s="241">
        <f t="shared" si="0"/>
        <v>0</v>
      </c>
      <c r="V34" s="242"/>
      <c r="W34" s="2"/>
    </row>
    <row r="35" spans="1:27" ht="18.75" customHeight="1" thickBot="1" x14ac:dyDescent="0.25">
      <c r="A35" s="2"/>
      <c r="B35" s="263"/>
      <c r="C35" s="264"/>
      <c r="D35" s="264"/>
      <c r="E35" s="264"/>
      <c r="F35" s="264"/>
      <c r="G35" s="264"/>
      <c r="H35" s="264"/>
      <c r="I35" s="262"/>
      <c r="J35" s="265"/>
      <c r="K35" s="262"/>
      <c r="L35" s="265"/>
      <c r="M35" s="265"/>
      <c r="N35" s="265"/>
      <c r="O35" s="262"/>
      <c r="P35" s="262"/>
      <c r="Q35" s="201"/>
      <c r="R35" s="330"/>
      <c r="S35" s="201"/>
      <c r="T35" s="202"/>
      <c r="U35" s="241">
        <f t="shared" si="0"/>
        <v>0</v>
      </c>
      <c r="V35" s="242"/>
      <c r="W35" s="2"/>
    </row>
    <row r="36" spans="1:27" ht="18.75" customHeight="1" thickTop="1" thickBot="1" x14ac:dyDescent="0.25">
      <c r="A36" s="2"/>
      <c r="B36" s="243" t="s">
        <v>17</v>
      </c>
      <c r="C36" s="244"/>
      <c r="D36" s="244"/>
      <c r="E36" s="244"/>
      <c r="F36" s="244"/>
      <c r="G36" s="244"/>
      <c r="H36" s="244"/>
      <c r="I36" s="247"/>
      <c r="J36" s="259"/>
      <c r="K36" s="247"/>
      <c r="L36" s="260"/>
      <c r="M36" s="260"/>
      <c r="N36" s="259"/>
      <c r="O36" s="247"/>
      <c r="P36" s="261"/>
      <c r="Q36" s="247"/>
      <c r="R36" s="259"/>
      <c r="S36" s="247"/>
      <c r="T36" s="248"/>
      <c r="U36" s="245">
        <f>SUM(U32:V35)</f>
        <v>0</v>
      </c>
      <c r="V36" s="246"/>
      <c r="W36" s="2"/>
    </row>
    <row r="37" spans="1:27" ht="26.4" customHeight="1" x14ac:dyDescent="0.2">
      <c r="A37" s="2"/>
      <c r="B37" s="346" t="s">
        <v>86</v>
      </c>
      <c r="C37" s="250"/>
      <c r="D37" s="250"/>
      <c r="E37" s="222" t="s">
        <v>91</v>
      </c>
      <c r="F37" s="326"/>
      <c r="G37" s="326"/>
      <c r="H37" s="326"/>
      <c r="I37" s="326"/>
      <c r="J37" s="326"/>
      <c r="K37" s="326"/>
      <c r="L37" s="326"/>
      <c r="M37" s="326"/>
      <c r="N37" s="326"/>
      <c r="O37" s="326"/>
      <c r="P37" s="326"/>
      <c r="Q37" s="326"/>
      <c r="R37" s="327" t="s">
        <v>92</v>
      </c>
      <c r="S37" s="328"/>
      <c r="T37" s="328"/>
      <c r="U37" s="328"/>
      <c r="V37" s="329"/>
      <c r="W37" s="2"/>
      <c r="AA37" s="5" t="s">
        <v>38</v>
      </c>
    </row>
    <row r="38" spans="1:27" ht="12.75" customHeight="1" x14ac:dyDescent="0.2">
      <c r="A38" s="2"/>
      <c r="B38" s="303"/>
      <c r="C38" s="304"/>
      <c r="D38" s="304"/>
      <c r="E38" s="307" t="s">
        <v>58</v>
      </c>
      <c r="F38" s="308"/>
      <c r="G38" s="308"/>
      <c r="H38" s="308"/>
      <c r="I38" s="309" t="s">
        <v>56</v>
      </c>
      <c r="J38" s="308" t="s">
        <v>57</v>
      </c>
      <c r="K38" s="311"/>
      <c r="L38" s="311"/>
      <c r="M38" s="309" t="s">
        <v>37</v>
      </c>
      <c r="N38" s="323"/>
      <c r="O38" s="312">
        <f>E39*J39</f>
        <v>0</v>
      </c>
      <c r="P38" s="313"/>
      <c r="Q38" s="313"/>
      <c r="R38" s="315">
        <f>U36+B38+O38</f>
        <v>0</v>
      </c>
      <c r="S38" s="316"/>
      <c r="T38" s="316"/>
      <c r="U38" s="316"/>
      <c r="V38" s="317"/>
      <c r="W38" s="2"/>
    </row>
    <row r="39" spans="1:27" ht="19.5" customHeight="1" thickBot="1" x14ac:dyDescent="0.25">
      <c r="A39" s="2"/>
      <c r="B39" s="305"/>
      <c r="C39" s="306"/>
      <c r="D39" s="306"/>
      <c r="E39" s="321"/>
      <c r="F39" s="322"/>
      <c r="G39" s="322"/>
      <c r="H39" s="322"/>
      <c r="I39" s="310"/>
      <c r="J39" s="285"/>
      <c r="K39" s="286"/>
      <c r="L39" s="287"/>
      <c r="M39" s="324"/>
      <c r="N39" s="324"/>
      <c r="O39" s="314"/>
      <c r="P39" s="314"/>
      <c r="Q39" s="314"/>
      <c r="R39" s="318"/>
      <c r="S39" s="319"/>
      <c r="T39" s="319"/>
      <c r="U39" s="319"/>
      <c r="V39" s="320"/>
      <c r="W39" s="2"/>
    </row>
    <row r="40" spans="1:27" ht="30.15" customHeight="1" thickTop="1" x14ac:dyDescent="0.2">
      <c r="A40" s="2"/>
      <c r="B40" s="288" t="s">
        <v>93</v>
      </c>
      <c r="C40" s="289"/>
      <c r="D40" s="289"/>
      <c r="E40" s="289"/>
      <c r="F40" s="289"/>
      <c r="G40" s="289"/>
      <c r="H40" s="289"/>
      <c r="I40" s="289"/>
      <c r="J40" s="289"/>
      <c r="K40" s="290"/>
      <c r="L40" s="291" t="s">
        <v>89</v>
      </c>
      <c r="M40" s="292"/>
      <c r="N40" s="292"/>
      <c r="O40" s="292"/>
      <c r="P40" s="292"/>
      <c r="Q40" s="292"/>
      <c r="R40" s="292"/>
      <c r="S40" s="292"/>
      <c r="T40" s="292"/>
      <c r="U40" s="292"/>
      <c r="V40" s="293"/>
      <c r="W40" s="2"/>
    </row>
    <row r="41" spans="1:27" ht="30.15" customHeight="1" thickBot="1" x14ac:dyDescent="0.25">
      <c r="A41" s="2"/>
      <c r="B41" s="294"/>
      <c r="C41" s="295"/>
      <c r="D41" s="295"/>
      <c r="E41" s="295"/>
      <c r="F41" s="295"/>
      <c r="G41" s="295"/>
      <c r="H41" s="295"/>
      <c r="I41" s="295"/>
      <c r="J41" s="295"/>
      <c r="K41" s="296"/>
      <c r="L41" s="343">
        <f>R38+B41</f>
        <v>0</v>
      </c>
      <c r="M41" s="344"/>
      <c r="N41" s="344"/>
      <c r="O41" s="344"/>
      <c r="P41" s="344"/>
      <c r="Q41" s="344"/>
      <c r="R41" s="344"/>
      <c r="S41" s="344"/>
      <c r="T41" s="344"/>
      <c r="U41" s="344"/>
      <c r="V41" s="345"/>
      <c r="W41" s="2"/>
    </row>
    <row r="42" spans="1:27" ht="27.75" customHeight="1" x14ac:dyDescent="0.2">
      <c r="A42" s="2"/>
      <c r="B42" s="331" t="s">
        <v>82</v>
      </c>
      <c r="C42" s="331"/>
      <c r="D42" s="331"/>
      <c r="E42" s="331"/>
      <c r="F42" s="331"/>
      <c r="G42" s="331"/>
      <c r="H42" s="331"/>
      <c r="I42" s="331"/>
      <c r="J42" s="331"/>
      <c r="K42" s="331"/>
      <c r="L42" s="331"/>
      <c r="M42" s="331"/>
      <c r="N42" s="331"/>
      <c r="O42" s="331"/>
      <c r="P42" s="331"/>
      <c r="Q42" s="331"/>
      <c r="R42" s="331"/>
      <c r="S42" s="331"/>
      <c r="T42" s="331"/>
      <c r="U42" s="331"/>
      <c r="V42" s="331"/>
      <c r="W42" s="2"/>
    </row>
  </sheetData>
  <sheetProtection algorithmName="SHA-512" hashValue="aIQfKV/zbMxN4fryiFBIGNCdWZkE9hUWVY6rhQYoKKKtP2+pYDeNRkL5XOzqYrWHflmBsnJreTTByDZGnRuRLQ==" saltValue="a8Ade9FcTpDuN1sy1L8WBg==" spinCount="100000" sheet="1" selectLockedCells="1"/>
  <mergeCells count="115">
    <mergeCell ref="V22:W22"/>
    <mergeCell ref="B41:K41"/>
    <mergeCell ref="L41:V41"/>
    <mergeCell ref="R38:V39"/>
    <mergeCell ref="E39:H39"/>
    <mergeCell ref="J39:L39"/>
    <mergeCell ref="B40:K40"/>
    <mergeCell ref="L40:V40"/>
    <mergeCell ref="E38:H38"/>
    <mergeCell ref="O38:Q39"/>
    <mergeCell ref="M38:N39"/>
    <mergeCell ref="J38:L38"/>
    <mergeCell ref="B38:D39"/>
    <mergeCell ref="I38:I39"/>
    <mergeCell ref="U33:V33"/>
    <mergeCell ref="B37:D37"/>
    <mergeCell ref="E37:Q37"/>
    <mergeCell ref="I36:J36"/>
    <mergeCell ref="R37:V37"/>
    <mergeCell ref="K36:N36"/>
    <mergeCell ref="Q36:R36"/>
    <mergeCell ref="O36:P36"/>
    <mergeCell ref="U35:V35"/>
    <mergeCell ref="I35:J35"/>
    <mergeCell ref="K35:N35"/>
    <mergeCell ref="B36:H36"/>
    <mergeCell ref="B35:C35"/>
    <mergeCell ref="D35:H35"/>
    <mergeCell ref="U36:V36"/>
    <mergeCell ref="Q35:R35"/>
    <mergeCell ref="S36:T36"/>
    <mergeCell ref="S35:T35"/>
    <mergeCell ref="O35:P35"/>
    <mergeCell ref="Q32:R32"/>
    <mergeCell ref="S30:T31"/>
    <mergeCell ref="B32:C32"/>
    <mergeCell ref="I33:J33"/>
    <mergeCell ref="Q30:R31"/>
    <mergeCell ref="K31:N31"/>
    <mergeCell ref="I30:P30"/>
    <mergeCell ref="I32:J32"/>
    <mergeCell ref="O32:P32"/>
    <mergeCell ref="K33:N33"/>
    <mergeCell ref="U34:V34"/>
    <mergeCell ref="S33:T33"/>
    <mergeCell ref="S34:T34"/>
    <mergeCell ref="O33:P33"/>
    <mergeCell ref="B33:C33"/>
    <mergeCell ref="B34:C34"/>
    <mergeCell ref="S27:V27"/>
    <mergeCell ref="U30:V31"/>
    <mergeCell ref="D33:H33"/>
    <mergeCell ref="D34:H34"/>
    <mergeCell ref="K34:N34"/>
    <mergeCell ref="S32:T32"/>
    <mergeCell ref="I31:J31"/>
    <mergeCell ref="O31:P31"/>
    <mergeCell ref="D30:H31"/>
    <mergeCell ref="K32:N32"/>
    <mergeCell ref="I34:J34"/>
    <mergeCell ref="D32:H32"/>
    <mergeCell ref="Q33:R33"/>
    <mergeCell ref="Q34:R34"/>
    <mergeCell ref="O34:P34"/>
    <mergeCell ref="S28:V28"/>
    <mergeCell ref="B30:C31"/>
    <mergeCell ref="U32:V32"/>
    <mergeCell ref="B4:V4"/>
    <mergeCell ref="O29:R29"/>
    <mergeCell ref="M9:P9"/>
    <mergeCell ref="P8:Q8"/>
    <mergeCell ref="B25:V25"/>
    <mergeCell ref="D27:H27"/>
    <mergeCell ref="I22:O22"/>
    <mergeCell ref="R17:U17"/>
    <mergeCell ref="J19:K19"/>
    <mergeCell ref="S29:V29"/>
    <mergeCell ref="P7:V7"/>
    <mergeCell ref="M7:O7"/>
    <mergeCell ref="L17:O17"/>
    <mergeCell ref="Q15:V15"/>
    <mergeCell ref="B7:H7"/>
    <mergeCell ref="Q9:V9"/>
    <mergeCell ref="Q11:U11"/>
    <mergeCell ref="P22:U22"/>
    <mergeCell ref="M11:P11"/>
    <mergeCell ref="C15:H15"/>
    <mergeCell ref="D26:V26"/>
    <mergeCell ref="E19:I19"/>
    <mergeCell ref="L19:P19"/>
    <mergeCell ref="R19:T19"/>
    <mergeCell ref="B42:V42"/>
    <mergeCell ref="U1:W1"/>
    <mergeCell ref="D20:V20"/>
    <mergeCell ref="D2:I2"/>
    <mergeCell ref="B6:D6"/>
    <mergeCell ref="B3:V3"/>
    <mergeCell ref="P17:Q17"/>
    <mergeCell ref="O28:R28"/>
    <mergeCell ref="I27:N27"/>
    <mergeCell ref="I28:N28"/>
    <mergeCell ref="B27:C29"/>
    <mergeCell ref="M15:P15"/>
    <mergeCell ref="N6:O6"/>
    <mergeCell ref="B26:C26"/>
    <mergeCell ref="O27:R27"/>
    <mergeCell ref="I29:N29"/>
    <mergeCell ref="B23:M23"/>
    <mergeCell ref="B24:Q24"/>
    <mergeCell ref="M14:O14"/>
    <mergeCell ref="B17:C17"/>
    <mergeCell ref="P5:Q5"/>
    <mergeCell ref="E17:I17"/>
    <mergeCell ref="B20:C20"/>
    <mergeCell ref="B19:C19"/>
  </mergeCells>
  <phoneticPr fontId="2"/>
  <dataValidations count="2">
    <dataValidation imeMode="halfAlpha" allowBlank="1" showInputMessage="1" showErrorMessage="1" sqref="E17:I17 O38 J39 R38 B38 I32:V36 R17:U17 F28:F29 H28:H29 D28:D29 L41 C15:I15 S5:S6 P5:Q5 U5 Q6 B40:B41 S8 U8 L19" xr:uid="{00000000-0002-0000-0100-000000000000}"/>
    <dataValidation imeMode="hiragana" allowBlank="1" showInputMessage="1" showErrorMessage="1" sqref="B32:H35 D26:V26 I28:V29 B7 Q15:V15 D20:V20" xr:uid="{00000000-0002-0000-0100-000001000000}"/>
  </dataValidations>
  <printOptions horizontalCentered="1" verticalCentered="1"/>
  <pageMargins left="0.9055118110236221" right="0.59055118110236227" top="0.27559055118110237" bottom="0.15748031496062992" header="0.39370078740157483" footer="7.874015748031496E-2"/>
  <pageSetup paperSize="9" scale="98" orientation="portrait" r:id="rId1"/>
  <headerFooter alignWithMargins="0">
    <oddFooter>&amp;R関西学院大学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9"/>
  </sheetPr>
  <dimension ref="A1:AB46"/>
  <sheetViews>
    <sheetView showGridLines="0" showZeros="0" view="pageBreakPreview" zoomScaleNormal="100" zoomScaleSheetLayoutView="100" workbookViewId="0">
      <selection activeCell="E17" sqref="E17:I17"/>
    </sheetView>
  </sheetViews>
  <sheetFormatPr defaultColWidth="9" defaultRowHeight="13" x14ac:dyDescent="0.2"/>
  <cols>
    <col min="1" max="1" width="1.26953125" style="33" customWidth="1"/>
    <col min="2" max="3" width="6.36328125" style="33" customWidth="1"/>
    <col min="4" max="4" width="5.90625" style="33" customWidth="1"/>
    <col min="5" max="5" width="1.26953125" style="33" customWidth="1"/>
    <col min="6" max="6" width="3.7265625" style="33" customWidth="1"/>
    <col min="7" max="7" width="1.26953125" style="33" customWidth="1"/>
    <col min="8" max="8" width="3.7265625" style="33" customWidth="1"/>
    <col min="9" max="9" width="7.6328125" style="33" customWidth="1"/>
    <col min="10" max="11" width="1.90625" style="33" customWidth="1"/>
    <col min="12" max="12" width="4.08984375" style="33" customWidth="1"/>
    <col min="13" max="14" width="1.90625" style="33" customWidth="1"/>
    <col min="15" max="15" width="4.90625" style="33" customWidth="1"/>
    <col min="16" max="16" width="4.36328125" style="33" customWidth="1"/>
    <col min="17" max="17" width="4.6328125" style="33" customWidth="1"/>
    <col min="18" max="18" width="4.08984375" style="33" customWidth="1"/>
    <col min="19" max="19" width="4.7265625" style="33" customWidth="1"/>
    <col min="20" max="20" width="4.08984375" style="33" customWidth="1"/>
    <col min="21" max="22" width="4.7265625" style="33" customWidth="1"/>
    <col min="23" max="23" width="1.6328125" style="33" customWidth="1"/>
    <col min="24" max="24" width="1.90625" style="33" customWidth="1"/>
    <col min="25" max="16384" width="9" style="33"/>
  </cols>
  <sheetData>
    <row r="1" spans="1:28" ht="17" thickBot="1" x14ac:dyDescent="0.25">
      <c r="U1" s="429" t="s">
        <v>67</v>
      </c>
      <c r="V1" s="429"/>
      <c r="W1" s="429"/>
      <c r="AB1" s="34"/>
    </row>
    <row r="2" spans="1:28" ht="8.4" customHeight="1" x14ac:dyDescent="0.2">
      <c r="A2" s="35"/>
      <c r="B2" s="36"/>
      <c r="C2" s="36"/>
      <c r="D2" s="430"/>
      <c r="E2" s="430"/>
      <c r="F2" s="430"/>
      <c r="G2" s="430"/>
      <c r="H2" s="430"/>
      <c r="I2" s="430"/>
      <c r="J2" s="37"/>
      <c r="K2" s="37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8"/>
    </row>
    <row r="3" spans="1:28" ht="22.65" customHeight="1" x14ac:dyDescent="0.2">
      <c r="A3" s="39"/>
      <c r="B3" s="432" t="s">
        <v>66</v>
      </c>
      <c r="C3" s="432"/>
      <c r="D3" s="432"/>
      <c r="E3" s="432"/>
      <c r="F3" s="432"/>
      <c r="G3" s="432"/>
      <c r="H3" s="432"/>
      <c r="I3" s="432"/>
      <c r="J3" s="432"/>
      <c r="K3" s="432"/>
      <c r="L3" s="432"/>
      <c r="M3" s="432"/>
      <c r="N3" s="432"/>
      <c r="O3" s="432"/>
      <c r="P3" s="432"/>
      <c r="Q3" s="432"/>
      <c r="R3" s="432"/>
      <c r="S3" s="432"/>
      <c r="T3" s="432"/>
      <c r="U3" s="432"/>
      <c r="V3" s="432"/>
      <c r="W3" s="40"/>
    </row>
    <row r="4" spans="1:28" ht="14.5" thickBot="1" x14ac:dyDescent="0.25">
      <c r="A4" s="39"/>
      <c r="B4" s="433" t="s">
        <v>83</v>
      </c>
      <c r="C4" s="433"/>
      <c r="D4" s="433"/>
      <c r="E4" s="433"/>
      <c r="F4" s="433"/>
      <c r="G4" s="433"/>
      <c r="H4" s="433"/>
      <c r="I4" s="433"/>
      <c r="J4" s="433"/>
      <c r="K4" s="433"/>
      <c r="L4" s="433"/>
      <c r="M4" s="433"/>
      <c r="N4" s="433"/>
      <c r="O4" s="433"/>
      <c r="P4" s="433"/>
      <c r="Q4" s="433"/>
      <c r="R4" s="433"/>
      <c r="S4" s="433"/>
      <c r="T4" s="433"/>
      <c r="U4" s="433"/>
      <c r="V4" s="433"/>
      <c r="W4" s="40"/>
    </row>
    <row r="5" spans="1:28" ht="20.25" customHeight="1" thickBot="1" x14ac:dyDescent="0.25">
      <c r="A5" s="39"/>
      <c r="B5" s="41" t="s">
        <v>78</v>
      </c>
      <c r="C5" s="41"/>
      <c r="D5" s="41"/>
      <c r="E5" s="41"/>
      <c r="F5" s="41"/>
      <c r="G5" s="41"/>
      <c r="H5" s="42"/>
      <c r="I5" s="42"/>
      <c r="J5" s="42"/>
      <c r="K5" s="42"/>
      <c r="L5" s="42"/>
      <c r="M5" s="42"/>
      <c r="N5" s="42"/>
      <c r="O5" s="42"/>
      <c r="P5" s="347"/>
      <c r="Q5" s="348"/>
      <c r="R5" s="43" t="s">
        <v>27</v>
      </c>
      <c r="S5" s="44"/>
      <c r="T5" s="43" t="s">
        <v>28</v>
      </c>
      <c r="U5" s="44"/>
      <c r="V5" s="41" t="s">
        <v>29</v>
      </c>
      <c r="W5" s="45"/>
    </row>
    <row r="6" spans="1:28" ht="23.25" customHeight="1" x14ac:dyDescent="0.2">
      <c r="A6" s="39"/>
      <c r="B6" s="431" t="s">
        <v>79</v>
      </c>
      <c r="C6" s="431"/>
      <c r="D6" s="431"/>
      <c r="E6" s="46"/>
      <c r="F6" s="46"/>
      <c r="G6" s="46"/>
      <c r="H6" s="42"/>
      <c r="I6" s="42"/>
      <c r="J6" s="42"/>
      <c r="K6" s="42"/>
      <c r="L6" s="42"/>
      <c r="M6" s="42"/>
      <c r="N6" s="444"/>
      <c r="O6" s="444"/>
      <c r="P6" s="47" t="s">
        <v>30</v>
      </c>
      <c r="Q6" s="48"/>
      <c r="R6" s="49" t="s">
        <v>31</v>
      </c>
      <c r="S6" s="48"/>
      <c r="T6" s="49" t="s">
        <v>32</v>
      </c>
      <c r="U6" s="42"/>
      <c r="V6" s="42"/>
      <c r="W6" s="40"/>
      <c r="Z6" s="50"/>
    </row>
    <row r="7" spans="1:28" ht="26.4" customHeight="1" x14ac:dyDescent="0.2">
      <c r="A7" s="39"/>
      <c r="B7" s="442"/>
      <c r="C7" s="443"/>
      <c r="D7" s="443"/>
      <c r="E7" s="443"/>
      <c r="F7" s="443"/>
      <c r="G7" s="443"/>
      <c r="H7" s="443"/>
      <c r="I7" s="42" t="s">
        <v>0</v>
      </c>
      <c r="J7" s="42"/>
      <c r="K7" s="42"/>
      <c r="L7" s="42"/>
      <c r="M7" s="365" t="s">
        <v>75</v>
      </c>
      <c r="N7" s="365"/>
      <c r="O7" s="365"/>
      <c r="P7" s="364"/>
      <c r="Q7" s="364"/>
      <c r="R7" s="364"/>
      <c r="S7" s="364"/>
      <c r="T7" s="364"/>
      <c r="U7" s="364"/>
      <c r="V7" s="364"/>
      <c r="W7" s="40"/>
    </row>
    <row r="8" spans="1:28" ht="21.15" customHeight="1" thickBot="1" x14ac:dyDescent="0.25">
      <c r="A8" s="39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51" t="s">
        <v>72</v>
      </c>
      <c r="P8" s="351"/>
      <c r="Q8" s="352"/>
      <c r="R8" s="52" t="s">
        <v>35</v>
      </c>
      <c r="S8" s="53"/>
      <c r="T8" s="52" t="s">
        <v>35</v>
      </c>
      <c r="U8" s="54"/>
      <c r="V8" s="51"/>
      <c r="W8" s="40"/>
    </row>
    <row r="9" spans="1:28" ht="15" customHeight="1" thickBot="1" x14ac:dyDescent="0.25">
      <c r="A9" s="39"/>
      <c r="B9" s="55"/>
      <c r="C9" s="42"/>
      <c r="D9" s="42"/>
      <c r="E9" s="42"/>
      <c r="F9" s="42"/>
      <c r="G9" s="42"/>
      <c r="H9" s="42"/>
      <c r="I9" s="42"/>
      <c r="J9" s="42"/>
      <c r="K9" s="42"/>
      <c r="L9" s="42"/>
      <c r="M9" s="369" t="s">
        <v>36</v>
      </c>
      <c r="N9" s="370"/>
      <c r="O9" s="370"/>
      <c r="P9" s="370"/>
      <c r="Q9" s="347"/>
      <c r="R9" s="368"/>
      <c r="S9" s="368"/>
      <c r="T9" s="368"/>
      <c r="U9" s="368"/>
      <c r="V9" s="348"/>
      <c r="W9" s="40"/>
    </row>
    <row r="10" spans="1:28" ht="3.15" customHeight="1" thickBot="1" x14ac:dyDescent="0.25">
      <c r="A10" s="39"/>
      <c r="B10" s="55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56"/>
      <c r="P10" s="57"/>
      <c r="Q10" s="58"/>
      <c r="R10" s="58"/>
      <c r="S10" s="58"/>
      <c r="T10" s="58"/>
      <c r="U10" s="58"/>
      <c r="V10" s="42"/>
      <c r="W10" s="40"/>
    </row>
    <row r="11" spans="1:28" ht="29.25" customHeight="1" thickBot="1" x14ac:dyDescent="0.25">
      <c r="A11" s="39"/>
      <c r="B11" s="42"/>
      <c r="C11" s="59"/>
      <c r="D11" s="59"/>
      <c r="E11" s="59"/>
      <c r="F11" s="59"/>
      <c r="G11" s="59"/>
      <c r="H11" s="59"/>
      <c r="I11" s="59"/>
      <c r="J11" s="59"/>
      <c r="K11" s="59"/>
      <c r="M11" s="447" t="s">
        <v>77</v>
      </c>
      <c r="N11" s="448"/>
      <c r="O11" s="448"/>
      <c r="P11" s="448"/>
      <c r="Q11" s="371"/>
      <c r="R11" s="372"/>
      <c r="S11" s="372"/>
      <c r="T11" s="372"/>
      <c r="U11" s="372"/>
      <c r="V11" s="60" t="s">
        <v>22</v>
      </c>
      <c r="W11" s="40"/>
    </row>
    <row r="12" spans="1:28" ht="11.25" customHeight="1" x14ac:dyDescent="0.2">
      <c r="A12" s="39"/>
      <c r="B12" s="7"/>
      <c r="C12" s="2"/>
      <c r="D12" s="20"/>
      <c r="E12" s="20"/>
      <c r="F12" s="20"/>
      <c r="G12" s="20"/>
      <c r="H12" s="20"/>
      <c r="I12" s="20"/>
      <c r="J12" s="20"/>
      <c r="K12" s="20"/>
      <c r="L12" s="20"/>
      <c r="M12" s="1"/>
      <c r="N12" s="154"/>
      <c r="O12" s="153"/>
      <c r="P12" s="153"/>
      <c r="Q12" s="153"/>
      <c r="R12" s="149"/>
      <c r="S12" s="149"/>
      <c r="T12" s="149"/>
      <c r="U12" s="149"/>
      <c r="V12" s="149"/>
      <c r="W12" s="164" t="s">
        <v>97</v>
      </c>
    </row>
    <row r="13" spans="1:28" ht="11.25" customHeight="1" x14ac:dyDescent="0.2">
      <c r="A13" s="39"/>
      <c r="B13" s="42"/>
      <c r="C13" s="59"/>
      <c r="D13" s="59"/>
      <c r="E13" s="59"/>
      <c r="F13" s="59"/>
      <c r="G13" s="59"/>
      <c r="H13" s="59"/>
      <c r="I13" s="59"/>
      <c r="J13" s="59"/>
      <c r="K13" s="59"/>
      <c r="M13" s="152"/>
      <c r="N13" s="61"/>
      <c r="O13" s="61"/>
      <c r="P13" s="61"/>
      <c r="Q13" s="148"/>
      <c r="R13" s="148"/>
      <c r="S13" s="148"/>
      <c r="T13" s="148"/>
      <c r="U13" s="148"/>
      <c r="V13" s="148"/>
      <c r="W13" s="40"/>
    </row>
    <row r="14" spans="1:28" s="64" customFormat="1" ht="21.15" customHeight="1" x14ac:dyDescent="0.15">
      <c r="A14" s="62"/>
      <c r="B14" s="63" t="s">
        <v>74</v>
      </c>
      <c r="M14" s="445" t="s">
        <v>68</v>
      </c>
      <c r="N14" s="446"/>
      <c r="O14" s="446"/>
      <c r="P14" s="65" t="s">
        <v>73</v>
      </c>
      <c r="Q14" s="66"/>
      <c r="R14" s="67" t="s">
        <v>71</v>
      </c>
      <c r="S14" s="68"/>
      <c r="T14" s="67" t="s">
        <v>70</v>
      </c>
      <c r="U14" s="68"/>
      <c r="V14" s="69" t="s">
        <v>69</v>
      </c>
      <c r="W14" s="70"/>
      <c r="Y14" s="33"/>
    </row>
    <row r="15" spans="1:28" ht="30.15" customHeight="1" x14ac:dyDescent="0.2">
      <c r="A15" s="39"/>
      <c r="B15" s="71" t="s">
        <v>7</v>
      </c>
      <c r="C15" s="439"/>
      <c r="D15" s="439"/>
      <c r="E15" s="439"/>
      <c r="F15" s="439"/>
      <c r="G15" s="439"/>
      <c r="H15" s="439"/>
      <c r="I15" s="72" t="s">
        <v>46</v>
      </c>
      <c r="J15" s="73"/>
      <c r="K15" s="74"/>
      <c r="L15" s="75"/>
      <c r="M15" s="192" t="s">
        <v>96</v>
      </c>
      <c r="N15" s="193"/>
      <c r="O15" s="193"/>
      <c r="P15" s="193"/>
      <c r="Q15" s="441"/>
      <c r="R15" s="441"/>
      <c r="S15" s="441"/>
      <c r="T15" s="441"/>
      <c r="U15" s="441"/>
      <c r="V15" s="441"/>
      <c r="W15" s="40"/>
    </row>
    <row r="16" spans="1:28" ht="15.75" customHeight="1" x14ac:dyDescent="0.2">
      <c r="A16" s="39"/>
      <c r="B16" s="51" t="s">
        <v>1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0"/>
    </row>
    <row r="17" spans="1:27" ht="24" customHeight="1" x14ac:dyDescent="0.2">
      <c r="A17" s="39"/>
      <c r="B17" s="440" t="s">
        <v>2</v>
      </c>
      <c r="C17" s="440"/>
      <c r="D17" s="76" t="s">
        <v>23</v>
      </c>
      <c r="E17" s="434"/>
      <c r="F17" s="434"/>
      <c r="G17" s="434"/>
      <c r="H17" s="434"/>
      <c r="I17" s="434"/>
      <c r="J17" s="77" t="s">
        <v>43</v>
      </c>
      <c r="K17" s="78"/>
      <c r="L17" s="440" t="s">
        <v>3</v>
      </c>
      <c r="M17" s="440"/>
      <c r="N17" s="440"/>
      <c r="O17" s="440"/>
      <c r="P17" s="438" t="s">
        <v>24</v>
      </c>
      <c r="Q17" s="438"/>
      <c r="R17" s="434"/>
      <c r="S17" s="434"/>
      <c r="T17" s="434"/>
      <c r="U17" s="434"/>
      <c r="V17" s="75" t="s">
        <v>45</v>
      </c>
      <c r="W17" s="40"/>
    </row>
    <row r="18" spans="1:27" ht="9.75" customHeight="1" x14ac:dyDescent="0.2">
      <c r="A18" s="39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0"/>
    </row>
    <row r="19" spans="1:27" ht="18" customHeight="1" x14ac:dyDescent="0.2">
      <c r="A19" s="39"/>
      <c r="B19" s="181" t="s">
        <v>4</v>
      </c>
      <c r="C19" s="182"/>
      <c r="D19" s="143"/>
      <c r="E19" s="282"/>
      <c r="F19" s="282"/>
      <c r="G19" s="282"/>
      <c r="H19" s="282"/>
      <c r="I19" s="282"/>
      <c r="J19" s="267" t="s">
        <v>40</v>
      </c>
      <c r="K19" s="267"/>
      <c r="L19" s="282"/>
      <c r="M19" s="282"/>
      <c r="N19" s="282"/>
      <c r="O19" s="282"/>
      <c r="P19" s="282"/>
      <c r="Q19" s="144" t="s">
        <v>28</v>
      </c>
      <c r="R19" s="282"/>
      <c r="S19" s="282"/>
      <c r="T19" s="282"/>
      <c r="U19" s="144" t="s">
        <v>29</v>
      </c>
      <c r="V19" s="145"/>
      <c r="W19" s="40"/>
    </row>
    <row r="20" spans="1:27" ht="50.25" customHeight="1" x14ac:dyDescent="0.2">
      <c r="A20" s="39"/>
      <c r="B20" s="181" t="s">
        <v>5</v>
      </c>
      <c r="C20" s="182"/>
      <c r="D20" s="173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174"/>
      <c r="V20" s="175"/>
      <c r="W20" s="40"/>
    </row>
    <row r="21" spans="1:27" ht="8.4" customHeight="1" thickBot="1" x14ac:dyDescent="0.25">
      <c r="A21" s="39"/>
      <c r="B21" s="49"/>
      <c r="C21" s="79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40"/>
    </row>
    <row r="22" spans="1:27" ht="22.65" customHeight="1" thickBot="1" x14ac:dyDescent="0.25">
      <c r="A22" s="36"/>
      <c r="B22" s="159" t="s">
        <v>59</v>
      </c>
      <c r="C22" s="159"/>
      <c r="D22" s="159"/>
      <c r="E22" s="159"/>
      <c r="F22" s="159"/>
      <c r="G22" s="159"/>
      <c r="H22" s="159"/>
      <c r="I22" s="496" t="s">
        <v>25</v>
      </c>
      <c r="J22" s="496"/>
      <c r="K22" s="496"/>
      <c r="L22" s="496"/>
      <c r="M22" s="496"/>
      <c r="N22" s="496"/>
      <c r="O22" s="496"/>
      <c r="P22" s="366"/>
      <c r="Q22" s="367"/>
      <c r="R22" s="367"/>
      <c r="S22" s="367"/>
      <c r="T22" s="367"/>
      <c r="U22" s="367"/>
      <c r="V22" s="451"/>
      <c r="W22" s="452"/>
      <c r="AA22" s="42" t="s">
        <v>39</v>
      </c>
    </row>
    <row r="23" spans="1:27" ht="15.75" customHeight="1" x14ac:dyDescent="0.2">
      <c r="A23" s="42"/>
      <c r="B23" s="436" t="s">
        <v>60</v>
      </c>
      <c r="C23" s="436"/>
      <c r="D23" s="436"/>
      <c r="E23" s="436"/>
      <c r="F23" s="436"/>
      <c r="G23" s="436"/>
      <c r="H23" s="436"/>
      <c r="I23" s="436"/>
      <c r="J23" s="436"/>
      <c r="K23" s="436"/>
      <c r="L23" s="436"/>
      <c r="M23" s="160"/>
      <c r="N23" s="160"/>
      <c r="O23" s="160"/>
      <c r="P23" s="81"/>
      <c r="Q23" s="81"/>
      <c r="R23" s="81"/>
      <c r="S23" s="81"/>
      <c r="T23" s="81"/>
      <c r="U23" s="81"/>
      <c r="V23" s="161"/>
      <c r="W23" s="162"/>
      <c r="AA23" s="42"/>
    </row>
    <row r="24" spans="1:27" ht="18" customHeight="1" x14ac:dyDescent="0.15">
      <c r="A24" s="42"/>
      <c r="B24" s="437" t="s">
        <v>61</v>
      </c>
      <c r="C24" s="437"/>
      <c r="D24" s="437"/>
      <c r="E24" s="437"/>
      <c r="F24" s="437"/>
      <c r="G24" s="437"/>
      <c r="H24" s="437"/>
      <c r="I24" s="437"/>
      <c r="J24" s="437"/>
      <c r="K24" s="437"/>
      <c r="L24" s="437"/>
      <c r="M24" s="437"/>
      <c r="N24" s="437"/>
      <c r="O24" s="437"/>
      <c r="P24" s="437"/>
      <c r="Q24" s="437"/>
      <c r="R24" s="163"/>
      <c r="S24" s="163"/>
      <c r="T24" s="163"/>
      <c r="U24" s="162"/>
      <c r="V24" s="162"/>
      <c r="W24" s="162"/>
    </row>
    <row r="25" spans="1:27" ht="30.75" customHeight="1" thickBot="1" x14ac:dyDescent="0.25">
      <c r="A25" s="42"/>
      <c r="B25" s="424" t="s">
        <v>84</v>
      </c>
      <c r="C25" s="424"/>
      <c r="D25" s="424"/>
      <c r="E25" s="424"/>
      <c r="F25" s="424"/>
      <c r="G25" s="424"/>
      <c r="H25" s="424"/>
      <c r="I25" s="424"/>
      <c r="J25" s="424"/>
      <c r="K25" s="424"/>
      <c r="L25" s="424"/>
      <c r="M25" s="424"/>
      <c r="N25" s="424"/>
      <c r="O25" s="424"/>
      <c r="P25" s="424"/>
      <c r="Q25" s="424"/>
      <c r="R25" s="424"/>
      <c r="S25" s="424"/>
      <c r="T25" s="424"/>
      <c r="U25" s="424"/>
      <c r="V25" s="424"/>
      <c r="W25" s="42"/>
    </row>
    <row r="26" spans="1:27" ht="37.5" customHeight="1" thickBot="1" x14ac:dyDescent="0.25">
      <c r="A26" s="42"/>
      <c r="B26" s="449" t="s">
        <v>8</v>
      </c>
      <c r="C26" s="450"/>
      <c r="D26" s="373"/>
      <c r="E26" s="374"/>
      <c r="F26" s="374"/>
      <c r="G26" s="374"/>
      <c r="H26" s="374"/>
      <c r="I26" s="374"/>
      <c r="J26" s="374"/>
      <c r="K26" s="374"/>
      <c r="L26" s="374"/>
      <c r="M26" s="374"/>
      <c r="N26" s="374"/>
      <c r="O26" s="374"/>
      <c r="P26" s="374"/>
      <c r="Q26" s="374"/>
      <c r="R26" s="374"/>
      <c r="S26" s="374"/>
      <c r="T26" s="374"/>
      <c r="U26" s="374"/>
      <c r="V26" s="375"/>
      <c r="W26" s="42"/>
    </row>
    <row r="27" spans="1:27" ht="18.75" customHeight="1" x14ac:dyDescent="0.2">
      <c r="A27" s="42"/>
      <c r="B27" s="417" t="s">
        <v>13</v>
      </c>
      <c r="C27" s="380"/>
      <c r="D27" s="376" t="s">
        <v>9</v>
      </c>
      <c r="E27" s="377"/>
      <c r="F27" s="377"/>
      <c r="G27" s="377"/>
      <c r="H27" s="376"/>
      <c r="I27" s="380" t="s">
        <v>10</v>
      </c>
      <c r="J27" s="381"/>
      <c r="K27" s="381"/>
      <c r="L27" s="381"/>
      <c r="M27" s="381"/>
      <c r="N27" s="377"/>
      <c r="O27" s="380" t="s">
        <v>11</v>
      </c>
      <c r="P27" s="381"/>
      <c r="Q27" s="382"/>
      <c r="R27" s="383"/>
      <c r="S27" s="380" t="s">
        <v>12</v>
      </c>
      <c r="T27" s="383"/>
      <c r="U27" s="383"/>
      <c r="V27" s="435"/>
      <c r="W27" s="42"/>
    </row>
    <row r="28" spans="1:27" ht="18.75" customHeight="1" x14ac:dyDescent="0.2">
      <c r="A28" s="42"/>
      <c r="B28" s="418"/>
      <c r="C28" s="419"/>
      <c r="D28" s="82"/>
      <c r="E28" s="83" t="s">
        <v>34</v>
      </c>
      <c r="F28" s="84"/>
      <c r="G28" s="83" t="s">
        <v>33</v>
      </c>
      <c r="H28" s="85"/>
      <c r="I28" s="361"/>
      <c r="J28" s="362"/>
      <c r="K28" s="362"/>
      <c r="L28" s="362"/>
      <c r="M28" s="362"/>
      <c r="N28" s="363"/>
      <c r="O28" s="361"/>
      <c r="P28" s="362"/>
      <c r="Q28" s="378"/>
      <c r="R28" s="379"/>
      <c r="S28" s="361"/>
      <c r="T28" s="390"/>
      <c r="U28" s="390"/>
      <c r="V28" s="391"/>
      <c r="W28" s="42"/>
    </row>
    <row r="29" spans="1:27" ht="18.75" customHeight="1" thickBot="1" x14ac:dyDescent="0.25">
      <c r="A29" s="42"/>
      <c r="B29" s="420"/>
      <c r="C29" s="421"/>
      <c r="D29" s="86"/>
      <c r="E29" s="87" t="s">
        <v>33</v>
      </c>
      <c r="F29" s="88"/>
      <c r="G29" s="87" t="s">
        <v>33</v>
      </c>
      <c r="H29" s="89"/>
      <c r="I29" s="353"/>
      <c r="J29" s="354"/>
      <c r="K29" s="354"/>
      <c r="L29" s="354"/>
      <c r="M29" s="354"/>
      <c r="N29" s="355"/>
      <c r="O29" s="353"/>
      <c r="P29" s="388"/>
      <c r="Q29" s="388"/>
      <c r="R29" s="389"/>
      <c r="S29" s="353"/>
      <c r="T29" s="388"/>
      <c r="U29" s="388"/>
      <c r="V29" s="392"/>
      <c r="W29" s="42"/>
    </row>
    <row r="30" spans="1:27" ht="18.75" customHeight="1" x14ac:dyDescent="0.2">
      <c r="A30" s="42"/>
      <c r="B30" s="417" t="s">
        <v>16</v>
      </c>
      <c r="C30" s="376"/>
      <c r="D30" s="376" t="s">
        <v>19</v>
      </c>
      <c r="E30" s="376"/>
      <c r="F30" s="376"/>
      <c r="G30" s="376"/>
      <c r="H30" s="376"/>
      <c r="I30" s="356" t="s">
        <v>18</v>
      </c>
      <c r="J30" s="357"/>
      <c r="K30" s="357"/>
      <c r="L30" s="357"/>
      <c r="M30" s="357"/>
      <c r="N30" s="357"/>
      <c r="O30" s="357"/>
      <c r="P30" s="358"/>
      <c r="Q30" s="384" t="s">
        <v>26</v>
      </c>
      <c r="R30" s="385"/>
      <c r="S30" s="356" t="s">
        <v>14</v>
      </c>
      <c r="T30" s="410"/>
      <c r="U30" s="413" t="s">
        <v>17</v>
      </c>
      <c r="V30" s="414"/>
      <c r="W30" s="42"/>
    </row>
    <row r="31" spans="1:27" ht="29.25" customHeight="1" x14ac:dyDescent="0.2">
      <c r="A31" s="42"/>
      <c r="B31" s="418"/>
      <c r="C31" s="359"/>
      <c r="D31" s="359"/>
      <c r="E31" s="359"/>
      <c r="F31" s="359"/>
      <c r="G31" s="359"/>
      <c r="H31" s="359"/>
      <c r="I31" s="359" t="s">
        <v>20</v>
      </c>
      <c r="J31" s="359"/>
      <c r="K31" s="360" t="s">
        <v>15</v>
      </c>
      <c r="L31" s="360"/>
      <c r="M31" s="360"/>
      <c r="N31" s="360"/>
      <c r="O31" s="360" t="s">
        <v>85</v>
      </c>
      <c r="P31" s="360"/>
      <c r="Q31" s="386"/>
      <c r="R31" s="387"/>
      <c r="S31" s="411"/>
      <c r="T31" s="412"/>
      <c r="U31" s="415"/>
      <c r="V31" s="416"/>
      <c r="W31" s="42"/>
    </row>
    <row r="32" spans="1:27" ht="18.75" customHeight="1" x14ac:dyDescent="0.2">
      <c r="A32" s="42"/>
      <c r="B32" s="405"/>
      <c r="C32" s="406"/>
      <c r="D32" s="406"/>
      <c r="E32" s="406"/>
      <c r="F32" s="406"/>
      <c r="G32" s="406"/>
      <c r="H32" s="406"/>
      <c r="I32" s="349"/>
      <c r="J32" s="350"/>
      <c r="K32" s="349"/>
      <c r="L32" s="350"/>
      <c r="M32" s="350"/>
      <c r="N32" s="350"/>
      <c r="O32" s="349"/>
      <c r="P32" s="349"/>
      <c r="Q32" s="399"/>
      <c r="R32" s="400"/>
      <c r="S32" s="399"/>
      <c r="T32" s="407"/>
      <c r="U32" s="397">
        <f>SUM(I32:T32)</f>
        <v>0</v>
      </c>
      <c r="V32" s="398"/>
      <c r="W32" s="42"/>
    </row>
    <row r="33" spans="1:27" ht="18.75" customHeight="1" x14ac:dyDescent="0.2">
      <c r="A33" s="42"/>
      <c r="B33" s="405"/>
      <c r="C33" s="406"/>
      <c r="D33" s="406"/>
      <c r="E33" s="406"/>
      <c r="F33" s="406"/>
      <c r="G33" s="406"/>
      <c r="H33" s="406"/>
      <c r="I33" s="349"/>
      <c r="J33" s="350"/>
      <c r="K33" s="349"/>
      <c r="L33" s="350"/>
      <c r="M33" s="350"/>
      <c r="N33" s="350"/>
      <c r="O33" s="349"/>
      <c r="P33" s="349"/>
      <c r="Q33" s="399"/>
      <c r="R33" s="400"/>
      <c r="S33" s="399"/>
      <c r="T33" s="407"/>
      <c r="U33" s="397">
        <f t="shared" ref="U33" si="0">SUM(I33:T33)</f>
        <v>0</v>
      </c>
      <c r="V33" s="398"/>
      <c r="W33" s="42"/>
    </row>
    <row r="34" spans="1:27" ht="18.75" customHeight="1" x14ac:dyDescent="0.2">
      <c r="A34" s="42"/>
      <c r="B34" s="405"/>
      <c r="C34" s="406"/>
      <c r="D34" s="406"/>
      <c r="E34" s="406"/>
      <c r="F34" s="406"/>
      <c r="G34" s="406"/>
      <c r="H34" s="406"/>
      <c r="I34" s="349"/>
      <c r="J34" s="350"/>
      <c r="K34" s="349"/>
      <c r="L34" s="350"/>
      <c r="M34" s="350"/>
      <c r="N34" s="350"/>
      <c r="O34" s="349"/>
      <c r="P34" s="349"/>
      <c r="Q34" s="399"/>
      <c r="R34" s="400"/>
      <c r="S34" s="399"/>
      <c r="T34" s="407"/>
      <c r="U34" s="397">
        <f>SUM(I34:T34)</f>
        <v>0</v>
      </c>
      <c r="V34" s="398"/>
      <c r="W34" s="42"/>
    </row>
    <row r="35" spans="1:27" ht="18.75" customHeight="1" thickBot="1" x14ac:dyDescent="0.25">
      <c r="A35" s="42"/>
      <c r="B35" s="408"/>
      <c r="C35" s="409"/>
      <c r="D35" s="409"/>
      <c r="E35" s="409"/>
      <c r="F35" s="409"/>
      <c r="G35" s="409"/>
      <c r="H35" s="409"/>
      <c r="I35" s="395"/>
      <c r="J35" s="396"/>
      <c r="K35" s="395"/>
      <c r="L35" s="396"/>
      <c r="M35" s="396"/>
      <c r="N35" s="396"/>
      <c r="O35" s="395"/>
      <c r="P35" s="395"/>
      <c r="Q35" s="401"/>
      <c r="R35" s="402"/>
      <c r="S35" s="401"/>
      <c r="T35" s="403"/>
      <c r="U35" s="397">
        <f>SUM(I35:T35)</f>
        <v>0</v>
      </c>
      <c r="V35" s="398"/>
      <c r="W35" s="42"/>
    </row>
    <row r="36" spans="1:27" ht="18.75" customHeight="1" thickTop="1" thickBot="1" x14ac:dyDescent="0.25">
      <c r="A36" s="42"/>
      <c r="B36" s="422" t="s">
        <v>17</v>
      </c>
      <c r="C36" s="423"/>
      <c r="D36" s="423"/>
      <c r="E36" s="423"/>
      <c r="F36" s="423"/>
      <c r="G36" s="423"/>
      <c r="H36" s="423"/>
      <c r="I36" s="393"/>
      <c r="J36" s="428"/>
      <c r="K36" s="393"/>
      <c r="L36" s="453"/>
      <c r="M36" s="453"/>
      <c r="N36" s="428"/>
      <c r="O36" s="393"/>
      <c r="P36" s="394"/>
      <c r="Q36" s="393"/>
      <c r="R36" s="428"/>
      <c r="S36" s="393"/>
      <c r="T36" s="425"/>
      <c r="U36" s="426">
        <f>SUM(U32:V35)</f>
        <v>0</v>
      </c>
      <c r="V36" s="427"/>
      <c r="W36" s="42"/>
    </row>
    <row r="37" spans="1:27" ht="26.4" customHeight="1" x14ac:dyDescent="0.2">
      <c r="A37" s="42"/>
      <c r="B37" s="487" t="s">
        <v>86</v>
      </c>
      <c r="C37" s="488"/>
      <c r="D37" s="488"/>
      <c r="E37" s="356" t="s">
        <v>87</v>
      </c>
      <c r="F37" s="410"/>
      <c r="G37" s="410"/>
      <c r="H37" s="410"/>
      <c r="I37" s="410"/>
      <c r="J37" s="410"/>
      <c r="K37" s="410"/>
      <c r="L37" s="410"/>
      <c r="M37" s="410"/>
      <c r="N37" s="410"/>
      <c r="O37" s="410"/>
      <c r="P37" s="410"/>
      <c r="Q37" s="410"/>
      <c r="R37" s="478" t="s">
        <v>88</v>
      </c>
      <c r="S37" s="479"/>
      <c r="T37" s="479"/>
      <c r="U37" s="479"/>
      <c r="V37" s="480"/>
      <c r="W37" s="42"/>
      <c r="AA37" s="90" t="s">
        <v>38</v>
      </c>
    </row>
    <row r="38" spans="1:27" ht="12.75" customHeight="1" x14ac:dyDescent="0.2">
      <c r="A38" s="42"/>
      <c r="B38" s="489"/>
      <c r="C38" s="490"/>
      <c r="D38" s="490"/>
      <c r="E38" s="493" t="s">
        <v>58</v>
      </c>
      <c r="F38" s="468"/>
      <c r="G38" s="468"/>
      <c r="H38" s="468"/>
      <c r="I38" s="466" t="s">
        <v>56</v>
      </c>
      <c r="J38" s="468" t="s">
        <v>57</v>
      </c>
      <c r="K38" s="469"/>
      <c r="L38" s="469"/>
      <c r="M38" s="466" t="s">
        <v>37</v>
      </c>
      <c r="N38" s="476"/>
      <c r="O38" s="473">
        <f>E39*J39</f>
        <v>0</v>
      </c>
      <c r="P38" s="474"/>
      <c r="Q38" s="474"/>
      <c r="R38" s="481">
        <f>U36+B38+O38</f>
        <v>0</v>
      </c>
      <c r="S38" s="482"/>
      <c r="T38" s="482"/>
      <c r="U38" s="482"/>
      <c r="V38" s="483"/>
      <c r="W38" s="42"/>
    </row>
    <row r="39" spans="1:27" ht="19.5" customHeight="1" thickBot="1" x14ac:dyDescent="0.25">
      <c r="A39" s="42"/>
      <c r="B39" s="491"/>
      <c r="C39" s="492"/>
      <c r="D39" s="492"/>
      <c r="E39" s="494"/>
      <c r="F39" s="495"/>
      <c r="G39" s="495"/>
      <c r="H39" s="495"/>
      <c r="I39" s="467"/>
      <c r="J39" s="470"/>
      <c r="K39" s="471"/>
      <c r="L39" s="472"/>
      <c r="M39" s="477"/>
      <c r="N39" s="477"/>
      <c r="O39" s="475"/>
      <c r="P39" s="475"/>
      <c r="Q39" s="475"/>
      <c r="R39" s="484"/>
      <c r="S39" s="485"/>
      <c r="T39" s="485"/>
      <c r="U39" s="485"/>
      <c r="V39" s="486"/>
      <c r="W39" s="42"/>
    </row>
    <row r="40" spans="1:27" ht="21.15" customHeight="1" thickTop="1" x14ac:dyDescent="0.2">
      <c r="A40" s="42"/>
      <c r="B40" s="460" t="s">
        <v>90</v>
      </c>
      <c r="C40" s="461"/>
      <c r="D40" s="461"/>
      <c r="E40" s="461"/>
      <c r="F40" s="461"/>
      <c r="G40" s="461"/>
      <c r="H40" s="461"/>
      <c r="I40" s="461"/>
      <c r="J40" s="461"/>
      <c r="K40" s="462"/>
      <c r="L40" s="454" t="s">
        <v>89</v>
      </c>
      <c r="M40" s="455"/>
      <c r="N40" s="455"/>
      <c r="O40" s="455"/>
      <c r="P40" s="455"/>
      <c r="Q40" s="455"/>
      <c r="R40" s="455"/>
      <c r="S40" s="455"/>
      <c r="T40" s="455"/>
      <c r="U40" s="455"/>
      <c r="V40" s="456"/>
      <c r="W40" s="42"/>
    </row>
    <row r="41" spans="1:27" ht="29.25" customHeight="1" thickBot="1" x14ac:dyDescent="0.25">
      <c r="A41" s="42"/>
      <c r="B41" s="463"/>
      <c r="C41" s="464"/>
      <c r="D41" s="464"/>
      <c r="E41" s="464"/>
      <c r="F41" s="464"/>
      <c r="G41" s="464"/>
      <c r="H41" s="464"/>
      <c r="I41" s="464"/>
      <c r="J41" s="464"/>
      <c r="K41" s="465"/>
      <c r="L41" s="457">
        <f>R38+B41</f>
        <v>0</v>
      </c>
      <c r="M41" s="458"/>
      <c r="N41" s="458"/>
      <c r="O41" s="458"/>
      <c r="P41" s="458"/>
      <c r="Q41" s="458"/>
      <c r="R41" s="458"/>
      <c r="S41" s="458"/>
      <c r="T41" s="458"/>
      <c r="U41" s="458"/>
      <c r="V41" s="459"/>
      <c r="W41" s="42"/>
    </row>
    <row r="42" spans="1:27" ht="27.75" customHeight="1" x14ac:dyDescent="0.2">
      <c r="A42" s="42"/>
      <c r="B42" s="404" t="s">
        <v>82</v>
      </c>
      <c r="C42" s="404"/>
      <c r="D42" s="404"/>
      <c r="E42" s="404"/>
      <c r="F42" s="404"/>
      <c r="G42" s="404"/>
      <c r="H42" s="404"/>
      <c r="I42" s="404"/>
      <c r="J42" s="404"/>
      <c r="K42" s="404"/>
      <c r="L42" s="404"/>
      <c r="M42" s="404"/>
      <c r="N42" s="404"/>
      <c r="O42" s="404"/>
      <c r="P42" s="404"/>
      <c r="Q42" s="404"/>
      <c r="R42" s="404"/>
      <c r="S42" s="404"/>
      <c r="T42" s="404"/>
      <c r="U42" s="404"/>
      <c r="V42" s="404"/>
      <c r="W42" s="42"/>
    </row>
    <row r="46" spans="1:27" x14ac:dyDescent="0.2">
      <c r="I46" s="91"/>
    </row>
  </sheetData>
  <sheetProtection selectLockedCells="1"/>
  <mergeCells count="115">
    <mergeCell ref="E19:I19"/>
    <mergeCell ref="V22:W22"/>
    <mergeCell ref="R19:T19"/>
    <mergeCell ref="L19:P19"/>
    <mergeCell ref="I36:J36"/>
    <mergeCell ref="K36:N36"/>
    <mergeCell ref="L40:V40"/>
    <mergeCell ref="L41:V41"/>
    <mergeCell ref="B40:K40"/>
    <mergeCell ref="B41:K41"/>
    <mergeCell ref="I38:I39"/>
    <mergeCell ref="J38:L38"/>
    <mergeCell ref="J39:L39"/>
    <mergeCell ref="E37:Q37"/>
    <mergeCell ref="O38:Q39"/>
    <mergeCell ref="M38:N39"/>
    <mergeCell ref="R37:V37"/>
    <mergeCell ref="R38:V39"/>
    <mergeCell ref="B37:D37"/>
    <mergeCell ref="B38:D39"/>
    <mergeCell ref="E38:H38"/>
    <mergeCell ref="E39:H39"/>
    <mergeCell ref="B20:C20"/>
    <mergeCell ref="I22:O22"/>
    <mergeCell ref="U1:W1"/>
    <mergeCell ref="D20:V20"/>
    <mergeCell ref="D2:I2"/>
    <mergeCell ref="B6:D6"/>
    <mergeCell ref="B3:V3"/>
    <mergeCell ref="B4:V4"/>
    <mergeCell ref="R17:U17"/>
    <mergeCell ref="S27:V27"/>
    <mergeCell ref="J19:K19"/>
    <mergeCell ref="E17:I17"/>
    <mergeCell ref="I27:N27"/>
    <mergeCell ref="B23:L23"/>
    <mergeCell ref="B24:Q24"/>
    <mergeCell ref="P17:Q17"/>
    <mergeCell ref="C15:H15"/>
    <mergeCell ref="B17:C17"/>
    <mergeCell ref="L17:O17"/>
    <mergeCell ref="Q15:V15"/>
    <mergeCell ref="B7:H7"/>
    <mergeCell ref="N6:O6"/>
    <mergeCell ref="M14:O14"/>
    <mergeCell ref="M11:P11"/>
    <mergeCell ref="B26:C26"/>
    <mergeCell ref="B19:C19"/>
    <mergeCell ref="S30:T31"/>
    <mergeCell ref="U30:V31"/>
    <mergeCell ref="B27:C29"/>
    <mergeCell ref="B36:H36"/>
    <mergeCell ref="B25:V25"/>
    <mergeCell ref="D33:H33"/>
    <mergeCell ref="D34:H34"/>
    <mergeCell ref="U35:V35"/>
    <mergeCell ref="S32:T32"/>
    <mergeCell ref="S33:T33"/>
    <mergeCell ref="B34:C34"/>
    <mergeCell ref="B30:C31"/>
    <mergeCell ref="D30:H31"/>
    <mergeCell ref="B32:C32"/>
    <mergeCell ref="D32:H32"/>
    <mergeCell ref="U33:V33"/>
    <mergeCell ref="U34:V34"/>
    <mergeCell ref="Q32:R32"/>
    <mergeCell ref="O32:P32"/>
    <mergeCell ref="I32:J32"/>
    <mergeCell ref="S36:T36"/>
    <mergeCell ref="U36:V36"/>
    <mergeCell ref="Q36:R36"/>
    <mergeCell ref="O35:P35"/>
    <mergeCell ref="O36:P36"/>
    <mergeCell ref="K34:N34"/>
    <mergeCell ref="K35:N35"/>
    <mergeCell ref="U32:V32"/>
    <mergeCell ref="Q34:R34"/>
    <mergeCell ref="Q35:R35"/>
    <mergeCell ref="S35:T35"/>
    <mergeCell ref="B42:V42"/>
    <mergeCell ref="O33:P33"/>
    <mergeCell ref="O34:P34"/>
    <mergeCell ref="I33:J33"/>
    <mergeCell ref="I34:J34"/>
    <mergeCell ref="B33:C33"/>
    <mergeCell ref="Q33:R33"/>
    <mergeCell ref="K33:N33"/>
    <mergeCell ref="S34:T34"/>
    <mergeCell ref="B35:C35"/>
    <mergeCell ref="D35:H35"/>
    <mergeCell ref="I35:J35"/>
    <mergeCell ref="P5:Q5"/>
    <mergeCell ref="K32:N32"/>
    <mergeCell ref="P8:Q8"/>
    <mergeCell ref="M15:P15"/>
    <mergeCell ref="I29:N29"/>
    <mergeCell ref="I30:P30"/>
    <mergeCell ref="I31:J31"/>
    <mergeCell ref="O31:P31"/>
    <mergeCell ref="I28:N28"/>
    <mergeCell ref="P7:V7"/>
    <mergeCell ref="M7:O7"/>
    <mergeCell ref="P22:U22"/>
    <mergeCell ref="Q9:V9"/>
    <mergeCell ref="M9:P9"/>
    <mergeCell ref="Q11:U11"/>
    <mergeCell ref="D26:V26"/>
    <mergeCell ref="D27:H27"/>
    <mergeCell ref="O28:R28"/>
    <mergeCell ref="O27:R27"/>
    <mergeCell ref="Q30:R31"/>
    <mergeCell ref="O29:R29"/>
    <mergeCell ref="K31:N31"/>
    <mergeCell ref="S28:V28"/>
    <mergeCell ref="S29:V29"/>
  </mergeCells>
  <phoneticPr fontId="2"/>
  <dataValidations count="2">
    <dataValidation imeMode="halfAlpha" allowBlank="1" showInputMessage="1" showErrorMessage="1" sqref="L41 R17:U17 P5 C15:I15 B38 F28:F29 H28:H29 D28:D29 R38 J39 B40:B41 O38 S5:S6 I32:V36 U5 Q6 L19 S8 U8 E17:I17" xr:uid="{00000000-0002-0000-0000-000000000000}"/>
    <dataValidation imeMode="hiragana" allowBlank="1" showInputMessage="1" showErrorMessage="1" sqref="B32:H35 D26:V26 I28:V29 B7 Q15:V15 D20:V20" xr:uid="{00000000-0002-0000-0000-000001000000}"/>
  </dataValidations>
  <printOptions horizontalCentered="1" verticalCentered="1"/>
  <pageMargins left="0.9055118110236221" right="0.59055118110236227" top="0.27559055118110237" bottom="0.15748031496062992" header="0.39370078740157483" footer="7.874015748031496E-2"/>
  <pageSetup paperSize="9" orientation="portrait" r:id="rId1"/>
  <headerFooter alignWithMargins="0">
    <oddFooter>&amp;R関西学院大学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金額計算①「手取額」から算出</vt:lpstr>
      <vt:lpstr>金額計算②「課税対象金額」から算出</vt:lpstr>
      <vt:lpstr>金額計算③計算式無し</vt:lpstr>
      <vt:lpstr>金額計算①「手取額」から算出!Print_Area</vt:lpstr>
      <vt:lpstr>金額計算②「課税対象金額」から算出!Print_Area</vt:lpstr>
      <vt:lpstr>金額計算③計算式無し!Print_Area</vt:lpstr>
    </vt:vector>
  </TitlesOfParts>
  <Company>学校法人関西学院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bry01793</dc:creator>
  <cp:lastModifiedBy>u0529</cp:lastModifiedBy>
  <cp:lastPrinted>2026-02-06T03:57:32Z</cp:lastPrinted>
  <dcterms:created xsi:type="dcterms:W3CDTF">2005-02-28T01:05:50Z</dcterms:created>
  <dcterms:modified xsi:type="dcterms:W3CDTF">2026-02-26T09:41:08Z</dcterms:modified>
</cp:coreProperties>
</file>