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機密共有_研究推進社会連携機構\研究推進社会連携機構\2 研究支援\マニュアル_2026\（更新作業）各種マニュアル\【作業用】各種マニュアル（保存用マスタ）20251209済\☆【配付用】2025→2026様式\人件費・謝金等\"/>
    </mc:Choice>
  </mc:AlternateContent>
  <xr:revisionPtr revIDLastSave="0" documentId="13_ncr:1_{17797751-5D4F-4329-85A1-C206B5D3EFCB}" xr6:coauthVersionLast="47" xr6:coauthVersionMax="47" xr10:uidLastSave="{00000000-0000-0000-0000-000000000000}"/>
  <bookViews>
    <workbookView xWindow="-110" yWindow="-110" windowWidth="19420" windowHeight="10300" tabRatio="615" xr2:uid="{00000000-000D-0000-FFFF-FFFF00000000}"/>
  </bookViews>
  <sheets>
    <sheet name="金額計算①「手取額」から算出" sheetId="8" r:id="rId1"/>
    <sheet name="金額計算②「課税対象金額」から算出" sheetId="7" r:id="rId2"/>
    <sheet name="金額計算③数式無し" sheetId="6" r:id="rId3"/>
    <sheet name="（記入例）" sheetId="9" r:id="rId4"/>
  </sheets>
  <definedNames>
    <definedName name="_xlnm.Print_Area" localSheetId="3">'（記入例）'!$A$1:$X$51</definedName>
    <definedName name="_xlnm.Print_Area" localSheetId="0">金額計算①「手取額」から算出!$A$1:$W$54</definedName>
    <definedName name="_xlnm.Print_Area" localSheetId="1">金額計算②「課税対象金額」から算出!$A$1:$W$51</definedName>
    <definedName name="_xlnm.Print_Area" localSheetId="2">金額計算③数式無し!$A$1:$W$51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1" i="9" l="1"/>
  <c r="U42" i="9"/>
  <c r="U43" i="9"/>
  <c r="U44" i="9"/>
  <c r="U45" i="9"/>
  <c r="R47" i="9" s="1"/>
  <c r="L50" i="9" s="1"/>
  <c r="O47" i="9"/>
  <c r="U41" i="8"/>
  <c r="U45" i="8" s="1"/>
  <c r="R47" i="8" s="1"/>
  <c r="L50" i="8" s="1"/>
  <c r="O47" i="6"/>
  <c r="O47" i="8"/>
  <c r="U44" i="8"/>
  <c r="U43" i="8"/>
  <c r="U42" i="8"/>
  <c r="O47" i="7"/>
  <c r="U44" i="7"/>
  <c r="U43" i="7"/>
  <c r="U42" i="7"/>
  <c r="U41" i="7"/>
  <c r="U45" i="7" s="1"/>
  <c r="R47" i="7" s="1"/>
  <c r="L50" i="7" s="1"/>
  <c r="E17" i="7" s="1"/>
  <c r="U44" i="6"/>
  <c r="U43" i="6"/>
  <c r="U42" i="6"/>
  <c r="U41" i="6"/>
  <c r="U45" i="6" s="1"/>
  <c r="R47" i="6" s="1"/>
  <c r="L50" i="6" s="1"/>
  <c r="C15" i="8" l="1"/>
  <c r="L53" i="8"/>
  <c r="E17" i="8" s="1"/>
  <c r="R17" i="8" s="1"/>
  <c r="R17" i="7"/>
  <c r="C15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u0221</author>
  </authors>
  <commentList>
    <comment ref="D20" authorId="0" shapeId="0" xr:uid="{C6C7DF50-7E88-4B6B-A3B6-FD4E8EA8EC66}">
      <text>
        <r>
          <rPr>
            <b/>
            <sz val="9"/>
            <color indexed="81"/>
            <rFont val="MS P ゴシック"/>
            <family val="3"/>
            <charset val="128"/>
          </rPr>
          <t>本様式を使用する際は、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  <r>
          <rPr>
            <b/>
            <sz val="9"/>
            <color indexed="81"/>
            <rFont val="MS P ゴシック"/>
            <family val="3"/>
            <charset val="128"/>
          </rPr>
          <t>黒塗り部分をご記入の上、事務局に事前にご相談ください。
事務局にて源泉税額の計算等を行い、様式を作成し返送させていただきます。</t>
        </r>
      </text>
    </comment>
    <comment ref="D35" authorId="0" shapeId="0" xr:uid="{F60E6CC2-B61C-4DA9-8C8E-4E112106F535}">
      <text>
        <r>
          <rPr>
            <b/>
            <sz val="9"/>
            <color indexed="81"/>
            <rFont val="MS P ゴシック"/>
            <family val="3"/>
            <charset val="128"/>
          </rPr>
          <t>本様式を使用する際は、
黒塗り部分をご記入の上、事務局に事前にご相談ください。
事務局にて源泉税額の計算等を行い、様式を作成し返送させていただきます。</t>
        </r>
      </text>
    </comment>
  </commentList>
</comments>
</file>

<file path=xl/sharedStrings.xml><?xml version="1.0" encoding="utf-8"?>
<sst xmlns="http://schemas.openxmlformats.org/spreadsheetml/2006/main" count="388" uniqueCount="130">
  <si>
    <t>殿</t>
    <rPh sb="0" eb="1">
      <t>ドノ</t>
    </rPh>
    <phoneticPr fontId="2"/>
  </si>
  <si>
    <t>（必ず下記にもご記入ください）</t>
    <rPh sb="1" eb="2">
      <t>カナラ</t>
    </rPh>
    <rPh sb="3" eb="5">
      <t>カキ</t>
    </rPh>
    <rPh sb="8" eb="10">
      <t>キニュウ</t>
    </rPh>
    <phoneticPr fontId="2"/>
  </si>
  <si>
    <t>課税対象金額</t>
    <rPh sb="0" eb="2">
      <t>カゼイ</t>
    </rPh>
    <rPh sb="2" eb="4">
      <t>タイショウ</t>
    </rPh>
    <rPh sb="4" eb="6">
      <t>キンガク</t>
    </rPh>
    <phoneticPr fontId="2"/>
  </si>
  <si>
    <t>源泉徴収税額</t>
    <rPh sb="0" eb="2">
      <t>ゲンセン</t>
    </rPh>
    <rPh sb="2" eb="4">
      <t>チョウシュウ</t>
    </rPh>
    <rPh sb="4" eb="6">
      <t>ゼイガク</t>
    </rPh>
    <phoneticPr fontId="2"/>
  </si>
  <si>
    <t>実施年月日</t>
    <rPh sb="0" eb="2">
      <t>ジッシ</t>
    </rPh>
    <rPh sb="2" eb="3">
      <t>ネン</t>
    </rPh>
    <rPh sb="3" eb="4">
      <t>ゲツ</t>
    </rPh>
    <rPh sb="4" eb="5">
      <t>ヒ</t>
    </rPh>
    <phoneticPr fontId="2"/>
  </si>
  <si>
    <t>仕事の内容</t>
    <rPh sb="0" eb="2">
      <t>シゴト</t>
    </rPh>
    <rPh sb="3" eb="5">
      <t>ナイヨウ</t>
    </rPh>
    <phoneticPr fontId="2"/>
  </si>
  <si>
    <t>銀行</t>
    <rPh sb="0" eb="2">
      <t>ギンコウ</t>
    </rPh>
    <phoneticPr fontId="2"/>
  </si>
  <si>
    <t>口座番号</t>
    <rPh sb="0" eb="2">
      <t>コウザ</t>
    </rPh>
    <rPh sb="2" eb="4">
      <t>バンゴウ</t>
    </rPh>
    <phoneticPr fontId="2"/>
  </si>
  <si>
    <t>￥</t>
    <phoneticPr fontId="2"/>
  </si>
  <si>
    <t>出張先</t>
    <rPh sb="0" eb="2">
      <t>シュッチョウ</t>
    </rPh>
    <rPh sb="2" eb="3">
      <t>サキ</t>
    </rPh>
    <phoneticPr fontId="2"/>
  </si>
  <si>
    <t>年　月　日</t>
    <rPh sb="0" eb="1">
      <t>ネン</t>
    </rPh>
    <rPh sb="2" eb="3">
      <t>ガツ</t>
    </rPh>
    <rPh sb="4" eb="5">
      <t>ヒ</t>
    </rPh>
    <phoneticPr fontId="2"/>
  </si>
  <si>
    <t>出発地</t>
    <rPh sb="0" eb="3">
      <t>シュッパツチ</t>
    </rPh>
    <phoneticPr fontId="2"/>
  </si>
  <si>
    <t>経　路</t>
    <rPh sb="0" eb="1">
      <t>キョウ</t>
    </rPh>
    <rPh sb="2" eb="3">
      <t>ロ</t>
    </rPh>
    <phoneticPr fontId="2"/>
  </si>
  <si>
    <t>到着地</t>
    <rPh sb="0" eb="2">
      <t>トウチャク</t>
    </rPh>
    <rPh sb="2" eb="3">
      <t>チ</t>
    </rPh>
    <phoneticPr fontId="2"/>
  </si>
  <si>
    <t>日　程</t>
    <rPh sb="0" eb="1">
      <t>ヒ</t>
    </rPh>
    <rPh sb="2" eb="3">
      <t>ホド</t>
    </rPh>
    <phoneticPr fontId="2"/>
  </si>
  <si>
    <t>航空賃</t>
    <rPh sb="0" eb="2">
      <t>コウクウ</t>
    </rPh>
    <rPh sb="2" eb="3">
      <t>チン</t>
    </rPh>
    <phoneticPr fontId="2"/>
  </si>
  <si>
    <t>特急・急行
料金</t>
    <rPh sb="0" eb="2">
      <t>トッキュウ</t>
    </rPh>
    <rPh sb="3" eb="5">
      <t>キュウコウ</t>
    </rPh>
    <rPh sb="6" eb="8">
      <t>リョウキン</t>
    </rPh>
    <phoneticPr fontId="2"/>
  </si>
  <si>
    <t>交通機関</t>
    <rPh sb="0" eb="2">
      <t>コウツウ</t>
    </rPh>
    <rPh sb="2" eb="4">
      <t>キカン</t>
    </rPh>
    <phoneticPr fontId="2"/>
  </si>
  <si>
    <t>計</t>
    <rPh sb="0" eb="1">
      <t>ケイ</t>
    </rPh>
    <phoneticPr fontId="2"/>
  </si>
  <si>
    <t>鉄 道 賃</t>
    <rPh sb="0" eb="1">
      <t>テツ</t>
    </rPh>
    <rPh sb="2" eb="3">
      <t>ミチ</t>
    </rPh>
    <rPh sb="4" eb="5">
      <t>チン</t>
    </rPh>
    <phoneticPr fontId="2"/>
  </si>
  <si>
    <t>区   間</t>
    <rPh sb="0" eb="1">
      <t>ク</t>
    </rPh>
    <rPh sb="4" eb="5">
      <t>カン</t>
    </rPh>
    <phoneticPr fontId="2"/>
  </si>
  <si>
    <t>運 賃</t>
    <rPh sb="0" eb="1">
      <t>ウン</t>
    </rPh>
    <rPh sb="2" eb="3">
      <t>チン</t>
    </rPh>
    <phoneticPr fontId="2"/>
  </si>
  <si>
    <r>
      <t xml:space="preserve">グリーン料金
</t>
    </r>
    <r>
      <rPr>
        <sz val="5"/>
        <rFont val="ＭＳ 明朝"/>
        <family val="1"/>
        <charset val="128"/>
      </rPr>
      <t>（新幹線以外）</t>
    </r>
    <rPh sb="4" eb="6">
      <t>リョウキン</t>
    </rPh>
    <rPh sb="8" eb="11">
      <t>シンカンセン</t>
    </rPh>
    <rPh sb="11" eb="13">
      <t>イガイ</t>
    </rPh>
    <phoneticPr fontId="2"/>
  </si>
  <si>
    <t>　　印</t>
    <rPh sb="2" eb="3">
      <t>イン</t>
    </rPh>
    <phoneticPr fontId="2"/>
  </si>
  <si>
    <t>関西学院大学</t>
    <rPh sb="0" eb="2">
      <t>カンセイ</t>
    </rPh>
    <rPh sb="2" eb="4">
      <t>ガクイン</t>
    </rPh>
    <rPh sb="4" eb="6">
      <t>ダイガク</t>
    </rPh>
    <phoneticPr fontId="2"/>
  </si>
  <si>
    <t>￥</t>
    <phoneticPr fontId="2"/>
  </si>
  <si>
    <t>￥</t>
    <phoneticPr fontId="2"/>
  </si>
  <si>
    <t>報 酬 料 金 請 求 書</t>
    <rPh sb="0" eb="1">
      <t>ホウ</t>
    </rPh>
    <rPh sb="2" eb="3">
      <t>シュウ</t>
    </rPh>
    <rPh sb="4" eb="5">
      <t>リョウ</t>
    </rPh>
    <rPh sb="6" eb="7">
      <t>キン</t>
    </rPh>
    <rPh sb="8" eb="9">
      <t>ショウ</t>
    </rPh>
    <rPh sb="10" eb="11">
      <t>モトム</t>
    </rPh>
    <rPh sb="12" eb="13">
      <t>ショ</t>
    </rPh>
    <phoneticPr fontId="2"/>
  </si>
  <si>
    <t>【報-２】</t>
    <rPh sb="1" eb="2">
      <t>ホウ</t>
    </rPh>
    <phoneticPr fontId="2"/>
  </si>
  <si>
    <t>[依頼者（研究者）名]</t>
    <rPh sb="1" eb="4">
      <t>イライシャ</t>
    </rPh>
    <rPh sb="5" eb="7">
      <t>ケンキュウ</t>
    </rPh>
    <rPh sb="7" eb="8">
      <t>シャ</t>
    </rPh>
    <rPh sb="9" eb="10">
      <t>メイ</t>
    </rPh>
    <phoneticPr fontId="2"/>
  </si>
  <si>
    <t>[依頼者（研究者）]氏名</t>
    <rPh sb="1" eb="4">
      <t>イライシャ</t>
    </rPh>
    <rPh sb="10" eb="12">
      <t>シメイ</t>
    </rPh>
    <phoneticPr fontId="2"/>
  </si>
  <si>
    <t>バス代・船賃等</t>
    <rPh sb="2" eb="3">
      <t>ダイ</t>
    </rPh>
    <rPh sb="4" eb="5">
      <t>フネ</t>
    </rPh>
    <rPh sb="5" eb="6">
      <t>チン</t>
    </rPh>
    <rPh sb="6" eb="7">
      <t>トウ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</si>
  <si>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</si>
  <si>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</si>
  <si>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</si>
  <si>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住　所</t>
    <rPh sb="0" eb="1">
      <t>ジュウ</t>
    </rPh>
    <rPh sb="2" eb="3">
      <t>ショ</t>
    </rPh>
    <phoneticPr fontId="2"/>
  </si>
  <si>
    <t>（〒</t>
    <phoneticPr fontId="2"/>
  </si>
  <si>
    <t>－</t>
    <phoneticPr fontId="2"/>
  </si>
  <si>
    <t>）</t>
    <phoneticPr fontId="2"/>
  </si>
  <si>
    <t>(　 普</t>
    <rPh sb="3" eb="4">
      <t>ススム</t>
    </rPh>
    <phoneticPr fontId="2"/>
  </si>
  <si>
    <t>当)</t>
    <rPh sb="0" eb="1">
      <t>トウ</t>
    </rPh>
    <phoneticPr fontId="2"/>
  </si>
  <si>
    <t>･</t>
  </si>
  <si>
    <t>･</t>
    <phoneticPr fontId="2"/>
  </si>
  <si>
    <t>－</t>
    <phoneticPr fontId="2"/>
  </si>
  <si>
    <t>フリガナ</t>
    <phoneticPr fontId="2"/>
  </si>
  <si>
    <t>口座名義(ｶﾀｶﾅ)</t>
    <rPh sb="0" eb="2">
      <t>コウザ</t>
    </rPh>
    <rPh sb="2" eb="4">
      <t>メイギ</t>
    </rPh>
    <phoneticPr fontId="2"/>
  </si>
  <si>
    <t>＝</t>
    <phoneticPr fontId="2"/>
  </si>
  <si>
    <t>　　　　　　　　　　　　　　　　　
　　　　　　　　</t>
    <phoneticPr fontId="2"/>
  </si>
  <si>
    <t>　　　　　　　　　 　　</t>
    <phoneticPr fontId="2"/>
  </si>
  <si>
    <t>年</t>
    <phoneticPr fontId="2"/>
  </si>
  <si>
    <t>）</t>
    <phoneticPr fontId="2"/>
  </si>
  <si>
    <t>支店（店番</t>
    <rPh sb="0" eb="2">
      <t>シテン</t>
    </rPh>
    <rPh sb="3" eb="4">
      <t>テン</t>
    </rPh>
    <rPh sb="4" eb="5">
      <t>バン</t>
    </rPh>
    <phoneticPr fontId="2"/>
  </si>
  <si>
    <t>(A)</t>
    <phoneticPr fontId="2"/>
  </si>
  <si>
    <t>(A)</t>
    <phoneticPr fontId="2"/>
  </si>
  <si>
    <t>(B)</t>
    <phoneticPr fontId="2"/>
  </si>
  <si>
    <t>(B)</t>
    <phoneticPr fontId="2"/>
  </si>
  <si>
    <t>(A)-(B)</t>
    <phoneticPr fontId="2"/>
  </si>
  <si>
    <t>－</t>
    <phoneticPr fontId="2"/>
  </si>
  <si>
    <t>フリガナ</t>
    <phoneticPr fontId="2"/>
  </si>
  <si>
    <t>￥</t>
    <phoneticPr fontId="2"/>
  </si>
  <si>
    <t>(A)-(B)</t>
    <phoneticPr fontId="2"/>
  </si>
  <si>
    <t>￥</t>
    <phoneticPr fontId="2"/>
  </si>
  <si>
    <t>￥</t>
    <phoneticPr fontId="2"/>
  </si>
  <si>
    <t>　　　　　　　　　 　　</t>
    <phoneticPr fontId="2"/>
  </si>
  <si>
    <t>￥</t>
    <phoneticPr fontId="2"/>
  </si>
  <si>
    <t>　　　　　　　　　 　　</t>
    <phoneticPr fontId="2"/>
  </si>
  <si>
    <t>×</t>
    <phoneticPr fontId="2"/>
  </si>
  <si>
    <t>日数</t>
    <phoneticPr fontId="2"/>
  </si>
  <si>
    <t>定額</t>
    <phoneticPr fontId="2"/>
  </si>
  <si>
    <t xml:space="preserve">    上記の内容に相違ありません。</t>
    <rPh sb="4" eb="6">
      <t>ジョウキ</t>
    </rPh>
    <rPh sb="7" eb="9">
      <t>ナイヨウ</t>
    </rPh>
    <rPh sb="10" eb="12">
      <t>ソウイ</t>
    </rPh>
    <phoneticPr fontId="2"/>
  </si>
  <si>
    <t>※依頼者は本紙コピーを従事者に渡してください。</t>
    <phoneticPr fontId="2"/>
  </si>
  <si>
    <t>※本紙記載の個人情報は、報酬料金の支払い及び監査以外の目的には一切使用しません。</t>
    <rPh sb="1" eb="3">
      <t>ホンシ</t>
    </rPh>
    <rPh sb="3" eb="5">
      <t>キサイ</t>
    </rPh>
    <rPh sb="6" eb="8">
      <t>コジン</t>
    </rPh>
    <rPh sb="8" eb="10">
      <t>ジョウホウ</t>
    </rPh>
    <rPh sb="12" eb="14">
      <t>ホウシュウ</t>
    </rPh>
    <rPh sb="14" eb="16">
      <t>リョウキン</t>
    </rPh>
    <rPh sb="17" eb="19">
      <t>シハラ</t>
    </rPh>
    <rPh sb="20" eb="21">
      <t>オヨ</t>
    </rPh>
    <rPh sb="22" eb="24">
      <t>カンサ</t>
    </rPh>
    <rPh sb="24" eb="26">
      <t>イガイ</t>
    </rPh>
    <rPh sb="27" eb="29">
      <t>モクテキ</t>
    </rPh>
    <rPh sb="31" eb="33">
      <t>イッサイ</t>
    </rPh>
    <rPh sb="33" eb="35">
      <t>シヨウ</t>
    </rPh>
    <phoneticPr fontId="2"/>
  </si>
  <si>
    <t>（生年月日</t>
    <rPh sb="1" eb="3">
      <t>セイネン</t>
    </rPh>
    <rPh sb="3" eb="5">
      <t>ガッピ</t>
    </rPh>
    <phoneticPr fontId="2"/>
  </si>
  <si>
    <t>日）</t>
    <rPh sb="0" eb="1">
      <t>ヒ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</si>
  <si>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</si>
  <si>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</si>
  <si>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TEL</t>
    <phoneticPr fontId="2"/>
  </si>
  <si>
    <t>西暦</t>
    <rPh sb="0" eb="2">
      <t>セイレキ</t>
    </rPh>
    <phoneticPr fontId="2"/>
  </si>
  <si>
    <t>手取額</t>
    <rPh sb="0" eb="2">
      <t>テドリ</t>
    </rPh>
    <rPh sb="2" eb="3">
      <t>ガク</t>
    </rPh>
    <phoneticPr fontId="2"/>
  </si>
  <si>
    <t>住所</t>
    <rPh sb="0" eb="2">
      <t>ジュウショ</t>
    </rPh>
    <phoneticPr fontId="2"/>
  </si>
  <si>
    <t>氏名</t>
    <rPh sb="0" eb="1">
      <t>シ</t>
    </rPh>
    <rPh sb="1" eb="2">
      <t>メイ</t>
    </rPh>
    <phoneticPr fontId="2"/>
  </si>
  <si>
    <t>上記金額を次の口座にお振込みください。（該当する方に✓を入れる） ※口座は本人名義に限ります。</t>
    <rPh sb="0" eb="2">
      <t>ジョウキ</t>
    </rPh>
    <rPh sb="2" eb="4">
      <t>キンガク</t>
    </rPh>
    <rPh sb="5" eb="6">
      <t>ツギ</t>
    </rPh>
    <rPh sb="7" eb="9">
      <t>コウザ</t>
    </rPh>
    <rPh sb="11" eb="13">
      <t>フリコ</t>
    </rPh>
    <rPh sb="20" eb="22">
      <t>ガイトウ</t>
    </rPh>
    <rPh sb="24" eb="25">
      <t>ホウ</t>
    </rPh>
    <rPh sb="28" eb="29">
      <t>イ</t>
    </rPh>
    <rPh sb="39" eb="41">
      <t>メイギ</t>
    </rPh>
    <phoneticPr fontId="2"/>
  </si>
  <si>
    <t>上記金額を次の口座にお振込みください。（該当する方に✓を入れる） ※口座は本人名義に限ります。</t>
    <rPh sb="0" eb="2">
      <t>ジョウキ</t>
    </rPh>
    <rPh sb="2" eb="4">
      <t>キンガク</t>
    </rPh>
    <rPh sb="5" eb="6">
      <t>ツギ</t>
    </rPh>
    <rPh sb="7" eb="9">
      <t>コウザ</t>
    </rPh>
    <rPh sb="11" eb="13">
      <t>フリコ</t>
    </rPh>
    <rPh sb="20" eb="22">
      <t>ガイトウ</t>
    </rPh>
    <rPh sb="24" eb="25">
      <t>ホウ</t>
    </rPh>
    <rPh sb="28" eb="29">
      <t>イ</t>
    </rPh>
    <phoneticPr fontId="2"/>
  </si>
  <si>
    <t>※旅費（鉄道賃、バス代・船賃等、航空賃、その他交通費、宿泊費・滞在費）は研究費旅費規準に則り（実費もしくは定額で）積算する。（実費の際には領収書が必要）</t>
    <phoneticPr fontId="2"/>
  </si>
  <si>
    <t>※旅費（鉄道賃、バス代・船賃等、航空賃、その他交通費、宿泊費・滞在費）は研究費旅費規準に則り（実費もしくは定額で）積算する。（実費の際には領収書が必要）</t>
    <rPh sb="1" eb="3">
      <t>リョヒ</t>
    </rPh>
    <rPh sb="4" eb="6">
      <t>テツドウ</t>
    </rPh>
    <rPh sb="6" eb="7">
      <t>チン</t>
    </rPh>
    <rPh sb="10" eb="11">
      <t>ダイ</t>
    </rPh>
    <rPh sb="12" eb="14">
      <t>フナチン</t>
    </rPh>
    <rPh sb="14" eb="15">
      <t>トウ</t>
    </rPh>
    <rPh sb="16" eb="18">
      <t>コウクウ</t>
    </rPh>
    <rPh sb="18" eb="19">
      <t>チン</t>
    </rPh>
    <rPh sb="22" eb="23">
      <t>タ</t>
    </rPh>
    <rPh sb="23" eb="26">
      <t>コウツウヒ</t>
    </rPh>
    <rPh sb="27" eb="30">
      <t>シュクハクヒ</t>
    </rPh>
    <rPh sb="31" eb="34">
      <t>タイザイヒ</t>
    </rPh>
    <rPh sb="36" eb="39">
      <t>ケンキュウヒ</t>
    </rPh>
    <rPh sb="39" eb="41">
      <t>リョヒ</t>
    </rPh>
    <rPh sb="41" eb="43">
      <t>キジュン</t>
    </rPh>
    <rPh sb="44" eb="45">
      <t>ノット</t>
    </rPh>
    <rPh sb="47" eb="49">
      <t>ジッピ</t>
    </rPh>
    <rPh sb="53" eb="55">
      <t>テイガク</t>
    </rPh>
    <rPh sb="57" eb="59">
      <t>セキサン</t>
    </rPh>
    <rPh sb="63" eb="65">
      <t>ジッピ</t>
    </rPh>
    <rPh sb="66" eb="67">
      <t>サイ</t>
    </rPh>
    <rPh sb="69" eb="72">
      <t>リョウシュウショ</t>
    </rPh>
    <rPh sb="73" eb="75">
      <t>ヒツヨウ</t>
    </rPh>
    <phoneticPr fontId="2"/>
  </si>
  <si>
    <t>課税対象金額(A)'</t>
    <rPh sb="0" eb="2">
      <t>カゼイ</t>
    </rPh>
    <rPh sb="2" eb="4">
      <t>タイショウ</t>
    </rPh>
    <rPh sb="4" eb="6">
      <t>キンガク</t>
    </rPh>
    <phoneticPr fontId="2"/>
  </si>
  <si>
    <r>
      <t>（</t>
    </r>
    <r>
      <rPr>
        <sz val="12"/>
        <rFont val="ＭＳ ゴシック"/>
        <family val="3"/>
        <charset val="128"/>
      </rPr>
      <t>謝礼</t>
    </r>
    <r>
      <rPr>
        <sz val="12"/>
        <color indexed="8"/>
        <rFont val="ＭＳ ゴシック"/>
        <family val="3"/>
        <charset val="128"/>
      </rPr>
      <t>＋旅費）</t>
    </r>
    <rPh sb="1" eb="3">
      <t>シャレイ</t>
    </rPh>
    <rPh sb="4" eb="6">
      <t>リョヒ</t>
    </rPh>
    <phoneticPr fontId="2"/>
  </si>
  <si>
    <t>・・・・・・・・・・・・・・・・・・・・・・・・謝礼・旅費明細計算欄・・・・・・・・・・・・・・・・・・・・・・・・</t>
    <rPh sb="27" eb="29">
      <t>リョヒ</t>
    </rPh>
    <rPh sb="29" eb="31">
      <t>メイサイ</t>
    </rPh>
    <rPh sb="31" eb="33">
      <t>ケイサン</t>
    </rPh>
    <rPh sb="33" eb="34">
      <t>ラン</t>
    </rPh>
    <phoneticPr fontId="2"/>
  </si>
  <si>
    <t>その他交通費(ﾀｸｼｰ等)</t>
    <rPh sb="2" eb="3">
      <t>タ</t>
    </rPh>
    <rPh sb="3" eb="6">
      <t>コウツウヒ</t>
    </rPh>
    <rPh sb="11" eb="12">
      <t>トウ</t>
    </rPh>
    <phoneticPr fontId="2"/>
  </si>
  <si>
    <r>
      <t>宿泊費・滞在費</t>
    </r>
    <r>
      <rPr>
        <sz val="8"/>
        <rFont val="ＭＳ 明朝"/>
        <family val="1"/>
        <charset val="128"/>
      </rPr>
      <t>(実費の場合はcに手入力)</t>
    </r>
    <rPh sb="0" eb="2">
      <t>シュクハク</t>
    </rPh>
    <rPh sb="2" eb="3">
      <t>ヒ</t>
    </rPh>
    <rPh sb="4" eb="7">
      <t>タイザイヒ</t>
    </rPh>
    <rPh sb="8" eb="10">
      <t>ジッピ</t>
    </rPh>
    <rPh sb="11" eb="13">
      <t>バアイ</t>
    </rPh>
    <rPh sb="16" eb="17">
      <t>テ</t>
    </rPh>
    <rPh sb="17" eb="19">
      <t>ニュウリョク</t>
    </rPh>
    <phoneticPr fontId="2"/>
  </si>
  <si>
    <t>報酬金額(上限3万円)</t>
    <rPh sb="0" eb="2">
      <t>ホウシュウ</t>
    </rPh>
    <rPh sb="2" eb="4">
      <t>キンガク</t>
    </rPh>
    <rPh sb="5" eb="7">
      <t>ジョウゲン</t>
    </rPh>
    <rPh sb="8" eb="10">
      <t>マンエン</t>
    </rPh>
    <phoneticPr fontId="2"/>
  </si>
  <si>
    <r>
      <t>旅費　合計（a+b+c）</t>
    </r>
    <r>
      <rPr>
        <sz val="8"/>
        <rFont val="ＭＳ 明朝"/>
        <family val="1"/>
        <charset val="128"/>
      </rPr>
      <t>※</t>
    </r>
    <phoneticPr fontId="2"/>
  </si>
  <si>
    <t>(A)'-(B)</t>
    <phoneticPr fontId="2"/>
  </si>
  <si>
    <t>(A)'</t>
    <phoneticPr fontId="2"/>
  </si>
  <si>
    <r>
      <t>旅費・謝礼</t>
    </r>
    <r>
      <rPr>
        <b/>
        <sz val="10"/>
        <rFont val="ＭＳ 明朝"/>
        <family val="1"/>
        <charset val="128"/>
      </rPr>
      <t>合計（a＋b＋c＋d)=(A)</t>
    </r>
    <rPh sb="0" eb="2">
      <t>リョヒ</t>
    </rPh>
    <rPh sb="3" eb="5">
      <t>シャレイ</t>
    </rPh>
    <rPh sb="5" eb="7">
      <t>ゴウケイ</t>
    </rPh>
    <phoneticPr fontId="2"/>
  </si>
  <si>
    <r>
      <t>謝礼</t>
    </r>
    <r>
      <rPr>
        <sz val="10"/>
        <rFont val="ＭＳ 明朝"/>
        <family val="1"/>
        <charset val="128"/>
      </rPr>
      <t xml:space="preserve">金額 </t>
    </r>
    <r>
      <rPr>
        <sz val="10"/>
        <rFont val="ＭＳ 明朝"/>
        <family val="1"/>
        <charset val="128"/>
      </rPr>
      <t>（上限3万円）</t>
    </r>
    <rPh sb="0" eb="2">
      <t>シャレイ</t>
    </rPh>
    <rPh sb="2" eb="4">
      <t>キンガク</t>
    </rPh>
    <rPh sb="6" eb="8">
      <t>ジョウゲン</t>
    </rPh>
    <rPh sb="9" eb="11">
      <t>マンエン</t>
    </rPh>
    <phoneticPr fontId="2"/>
  </si>
  <si>
    <r>
      <rPr>
        <sz val="9"/>
        <rFont val="ＭＳ 明朝"/>
        <family val="1"/>
        <charset val="128"/>
      </rPr>
      <t>その他交通費(ﾀｸｼｰ等)</t>
    </r>
    <r>
      <rPr>
        <sz val="8"/>
        <rFont val="ＭＳ 明朝"/>
        <family val="1"/>
        <charset val="128"/>
      </rPr>
      <t/>
    </r>
    <rPh sb="2" eb="3">
      <t>タ</t>
    </rPh>
    <rPh sb="3" eb="6">
      <t>コウツウヒ</t>
    </rPh>
    <rPh sb="11" eb="12">
      <t>トウ</t>
    </rPh>
    <phoneticPr fontId="2"/>
  </si>
  <si>
    <r>
      <t>（</t>
    </r>
    <r>
      <rPr>
        <sz val="12"/>
        <rFont val="ＭＳ ゴシック"/>
        <family val="3"/>
        <charset val="128"/>
      </rPr>
      <t>謝礼＋旅費）</t>
    </r>
    <rPh sb="1" eb="3">
      <t>シャレイ</t>
    </rPh>
    <rPh sb="4" eb="6">
      <t>リョヒ</t>
    </rPh>
    <phoneticPr fontId="2"/>
  </si>
  <si>
    <t>関西学院に登録がない場合は次の口座（本学の財務システムに登録することがあります）</t>
    <rPh sb="0" eb="2">
      <t>カンセイ</t>
    </rPh>
    <rPh sb="2" eb="4">
      <t>ガクイン</t>
    </rPh>
    <rPh sb="5" eb="7">
      <t>トウロク</t>
    </rPh>
    <rPh sb="10" eb="12">
      <t>バアイ</t>
    </rPh>
    <rPh sb="13" eb="14">
      <t>ツギ</t>
    </rPh>
    <rPh sb="15" eb="17">
      <t>コウザ</t>
    </rPh>
    <phoneticPr fontId="2"/>
  </si>
  <si>
    <t>20〇〇</t>
    <phoneticPr fontId="2"/>
  </si>
  <si>
    <t>新月　花子</t>
    <rPh sb="0" eb="2">
      <t>シンゲツ</t>
    </rPh>
    <rPh sb="3" eb="5">
      <t>ハナコ</t>
    </rPh>
    <phoneticPr fontId="2"/>
  </si>
  <si>
    <t>662</t>
    <phoneticPr fontId="2"/>
  </si>
  <si>
    <t>0000</t>
    <phoneticPr fontId="2"/>
  </si>
  <si>
    <t>神戸市　中央区　△△ー○○</t>
    <rPh sb="0" eb="3">
      <t>コウベシ</t>
    </rPh>
    <rPh sb="4" eb="7">
      <t>チュウオウク</t>
    </rPh>
    <phoneticPr fontId="2"/>
  </si>
  <si>
    <t>0798</t>
    <phoneticPr fontId="2"/>
  </si>
  <si>
    <t>12</t>
    <phoneticPr fontId="2"/>
  </si>
  <si>
    <t>3456</t>
    <phoneticPr fontId="2"/>
  </si>
  <si>
    <t>サンダ　ツバサ</t>
    <phoneticPr fontId="2"/>
  </si>
  <si>
    <t>三田　翼</t>
    <rPh sb="0" eb="2">
      <t>サンダ</t>
    </rPh>
    <rPh sb="3" eb="4">
      <t>ツバサ</t>
    </rPh>
    <phoneticPr fontId="2"/>
  </si>
  <si>
    <t>△△大学○○学部・●●●●●●●●</t>
    <rPh sb="2" eb="4">
      <t>ダイガク</t>
    </rPh>
    <rPh sb="6" eb="8">
      <t>ガクブ</t>
    </rPh>
    <phoneticPr fontId="2"/>
  </si>
  <si>
    <t>20○○</t>
    <phoneticPr fontId="2"/>
  </si>
  <si>
    <t>○○研究会における△△に関する講演</t>
    <rPh sb="2" eb="5">
      <t>ケンキュウカイ</t>
    </rPh>
    <rPh sb="12" eb="13">
      <t>カン</t>
    </rPh>
    <rPh sb="15" eb="17">
      <t>コウエン</t>
    </rPh>
    <phoneticPr fontId="2"/>
  </si>
  <si>
    <t>甲東</t>
    <rPh sb="0" eb="1">
      <t>コウ</t>
    </rPh>
    <rPh sb="1" eb="2">
      <t>アズマ</t>
    </rPh>
    <phoneticPr fontId="2"/>
  </si>
  <si>
    <t>1234567</t>
    <phoneticPr fontId="2"/>
  </si>
  <si>
    <t>三井住友</t>
    <rPh sb="0" eb="4">
      <t>ミツイスミトモ</t>
    </rPh>
    <phoneticPr fontId="2"/>
  </si>
  <si>
    <t>1・2</t>
    <phoneticPr fontId="2"/>
  </si>
  <si>
    <t>376</t>
    <phoneticPr fontId="2"/>
  </si>
  <si>
    <t>関西学院大学西宮上ケ原キャンパス</t>
    <rPh sb="0" eb="6">
      <t>カンセイガクインダイガク</t>
    </rPh>
    <rPh sb="6" eb="8">
      <t>ニシノミヤ</t>
    </rPh>
    <rPh sb="8" eb="11">
      <t>ウエガハラ</t>
    </rPh>
    <phoneticPr fontId="2"/>
  </si>
  <si>
    <t>名古屋駅</t>
    <rPh sb="0" eb="4">
      <t>ナゴヤエキ</t>
    </rPh>
    <phoneticPr fontId="2"/>
  </si>
  <si>
    <t>西宮上ケ原キャンパス</t>
    <rPh sb="0" eb="2">
      <t>ニシノミヤ</t>
    </rPh>
    <rPh sb="2" eb="5">
      <t>ウエガハラ</t>
    </rPh>
    <phoneticPr fontId="2"/>
  </si>
  <si>
    <t>西宮上ケ原キャンパス</t>
    <rPh sb="0" eb="5">
      <t>ニシノミヤウエガハラ</t>
    </rPh>
    <phoneticPr fontId="2"/>
  </si>
  <si>
    <t>JR</t>
    <phoneticPr fontId="2"/>
  </si>
  <si>
    <t>阪急電鉄</t>
    <rPh sb="0" eb="4">
      <t>ハンキュウデンテツ</t>
    </rPh>
    <phoneticPr fontId="2"/>
  </si>
  <si>
    <t>名古屋～大阪</t>
    <rPh sb="0" eb="3">
      <t>ナゴヤ</t>
    </rPh>
    <rPh sb="4" eb="6">
      <t>オオサカ</t>
    </rPh>
    <phoneticPr fontId="2"/>
  </si>
  <si>
    <t>大阪梅田～甲東園</t>
    <rPh sb="0" eb="4">
      <t>オオサカウメダ</t>
    </rPh>
    <rPh sb="5" eb="8">
      <t>コウトウエン</t>
    </rPh>
    <phoneticPr fontId="2"/>
  </si>
  <si>
    <t>甲東園～大阪梅田</t>
    <rPh sb="0" eb="3">
      <t>コウトウエン</t>
    </rPh>
    <rPh sb="4" eb="8">
      <t>オオサカウメダ</t>
    </rPh>
    <phoneticPr fontId="2"/>
  </si>
  <si>
    <t>大阪～名古屋</t>
    <rPh sb="0" eb="2">
      <t>オオサカ</t>
    </rPh>
    <rPh sb="3" eb="6">
      <t>ナゴヤ</t>
    </rPh>
    <phoneticPr fontId="2"/>
  </si>
  <si>
    <t>所属・学生番号
または個人コード</t>
    <rPh sb="0" eb="2">
      <t>ショゾク</t>
    </rPh>
    <rPh sb="3" eb="5">
      <t>ガクセイ</t>
    </rPh>
    <rPh sb="5" eb="7">
      <t>バンゴウ</t>
    </rPh>
    <rPh sb="11" eb="13">
      <t>コジン</t>
    </rPh>
    <phoneticPr fontId="2"/>
  </si>
  <si>
    <t>※氏名が印字済みの場合は署名（サイン）または押印してください。</t>
    <rPh sb="1" eb="3">
      <t>シメイ</t>
    </rPh>
    <rPh sb="4" eb="7">
      <t>インジズ</t>
    </rPh>
    <rPh sb="9" eb="11">
      <t>バアイ</t>
    </rPh>
    <rPh sb="12" eb="14">
      <t>ショメイ</t>
    </rPh>
    <rPh sb="22" eb="24">
      <t>オウイン</t>
    </rPh>
    <phoneticPr fontId="2"/>
  </si>
  <si>
    <t>既に関西学院に登録済みの口座</t>
    <rPh sb="0" eb="1">
      <t>スデ</t>
    </rPh>
    <rPh sb="2" eb="6">
      <t>カンガク</t>
    </rPh>
    <rPh sb="7" eb="9">
      <t>トウロク</t>
    </rPh>
    <rPh sb="9" eb="10">
      <t>ス</t>
    </rPh>
    <rPh sb="12" eb="14">
      <t>コウザ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</si>
</sst>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53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5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4"/>
      <color indexed="8"/>
      <name val="ＭＳ ゴシック"/>
      <family val="3"/>
      <charset val="128"/>
    </font>
    <font>
      <sz val="12"/>
      <color indexed="8"/>
      <name val="ＭＳ ゴシック"/>
      <family val="3"/>
      <charset val="128"/>
    </font>
    <font>
      <sz val="10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14"/>
      <color indexed="8"/>
      <name val="HG行書体"/>
      <family val="4"/>
      <charset val="128"/>
    </font>
    <font>
      <sz val="10"/>
      <color indexed="8"/>
      <name val="HG行書体"/>
      <family val="4"/>
      <charset val="128"/>
    </font>
    <font>
      <sz val="10"/>
      <color indexed="8"/>
      <name val="ＭＳ Ｐ明朝"/>
      <family val="1"/>
      <charset val="128"/>
    </font>
    <font>
      <sz val="12"/>
      <color indexed="8"/>
      <name val="ＭＳ 明朝"/>
      <family val="1"/>
      <charset val="128"/>
    </font>
    <font>
      <sz val="12"/>
      <color indexed="8"/>
      <name val="HG行書体"/>
      <family val="4"/>
      <charset val="128"/>
    </font>
    <font>
      <sz val="8"/>
      <color indexed="8"/>
      <name val="ＭＳ 明朝"/>
      <family val="1"/>
      <charset val="128"/>
    </font>
    <font>
      <sz val="8"/>
      <color indexed="8"/>
      <name val="ＭＳ ゴシック"/>
      <family val="3"/>
      <charset val="128"/>
    </font>
    <font>
      <sz val="14"/>
      <name val="ＭＳ ゴシック"/>
      <family val="3"/>
      <charset val="128"/>
    </font>
    <font>
      <sz val="16"/>
      <color indexed="8"/>
      <name val="HG行書体"/>
      <family val="4"/>
      <charset val="128"/>
    </font>
    <font>
      <sz val="11"/>
      <name val="ＭＳ ゴシック"/>
      <family val="3"/>
      <charset val="128"/>
    </font>
    <font>
      <sz val="9"/>
      <name val="ＭＳ Ｐゴシック"/>
      <family val="3"/>
      <charset val="128"/>
    </font>
    <font>
      <sz val="9"/>
      <name val="ＭＳ 明朝"/>
      <family val="1"/>
      <charset val="128"/>
    </font>
    <font>
      <b/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b/>
      <sz val="10"/>
      <name val="ＭＳ 明朝"/>
      <family val="1"/>
      <charset val="128"/>
    </font>
    <font>
      <sz val="10"/>
      <name val="ＭＳ Ｐゴシック"/>
      <family val="3"/>
      <charset val="128"/>
    </font>
    <font>
      <sz val="8"/>
      <color indexed="8"/>
      <name val="ＭＳ Ｐ明朝"/>
      <family val="1"/>
      <charset val="128"/>
    </font>
    <font>
      <sz val="12"/>
      <name val="ＭＳ ゴシック"/>
      <family val="3"/>
      <charset val="128"/>
    </font>
    <font>
      <sz val="14"/>
      <name val="HG行書体"/>
      <family val="4"/>
      <charset val="128"/>
    </font>
    <font>
      <sz val="10"/>
      <name val="HG行書体"/>
      <family val="4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16"/>
      <name val="HG行書体"/>
      <family val="4"/>
      <charset val="128"/>
    </font>
    <font>
      <sz val="12"/>
      <name val="HG行書体"/>
      <family val="4"/>
      <charset val="128"/>
    </font>
    <font>
      <sz val="8"/>
      <name val="ＭＳ ゴシック"/>
      <family val="3"/>
      <charset val="128"/>
    </font>
    <font>
      <sz val="11"/>
      <color indexed="8"/>
      <name val="HG行書体"/>
      <family val="4"/>
      <charset val="128"/>
    </font>
    <font>
      <sz val="11"/>
      <name val="HG行書体"/>
      <family val="4"/>
      <charset val="128"/>
    </font>
    <font>
      <b/>
      <sz val="14"/>
      <name val="HG行書体"/>
      <family val="4"/>
      <charset val="128"/>
    </font>
    <font>
      <b/>
      <sz val="11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  <font>
      <sz val="11"/>
      <color rgb="FFFF0000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sz val="8"/>
      <color rgb="FFFF0000"/>
      <name val="ＭＳ Ｐ明朝"/>
      <family val="1"/>
      <charset val="128"/>
    </font>
    <font>
      <sz val="8"/>
      <color rgb="FFFF0000"/>
      <name val="ＭＳ Ｐゴシック"/>
      <family val="3"/>
      <charset val="128"/>
    </font>
    <font>
      <b/>
      <sz val="8"/>
      <color rgb="FFFF0000"/>
      <name val="ＭＳ Ｐゴシック"/>
      <family val="3"/>
      <charset val="128"/>
    </font>
    <font>
      <b/>
      <sz val="8"/>
      <color indexed="10"/>
      <name val="ＭＳ Ｐゴシック"/>
      <family val="3"/>
      <charset val="128"/>
    </font>
    <font>
      <b/>
      <sz val="8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7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tted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73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5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>
      <alignment vertical="center"/>
    </xf>
    <xf numFmtId="0" fontId="8" fillId="0" borderId="5" xfId="0" applyFont="1" applyBorder="1" applyAlignment="1">
      <alignment vertical="center"/>
    </xf>
    <xf numFmtId="0" fontId="11" fillId="0" borderId="0" xfId="0" applyFont="1" applyBorder="1">
      <alignment vertical="center"/>
    </xf>
    <xf numFmtId="0" fontId="11" fillId="0" borderId="0" xfId="0" applyFont="1" applyBorder="1" applyAlignment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vertical="center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8" fillId="0" borderId="0" xfId="0" applyFont="1" applyBorder="1">
      <alignment vertical="center"/>
    </xf>
    <xf numFmtId="0" fontId="11" fillId="0" borderId="0" xfId="0" applyFont="1" applyBorder="1" applyAlignment="1">
      <alignment vertical="justify"/>
    </xf>
    <xf numFmtId="0" fontId="11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1" fillId="0" borderId="1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shrinkToFit="1"/>
    </xf>
    <xf numFmtId="0" fontId="14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1" fillId="0" borderId="0" xfId="0" applyFont="1" applyBorder="1" applyAlignment="1">
      <alignment horizontal="distributed"/>
    </xf>
    <xf numFmtId="49" fontId="11" fillId="0" borderId="0" xfId="0" applyNumberFormat="1" applyFont="1" applyBorder="1" applyProtection="1">
      <alignment vertical="center"/>
      <protection locked="0"/>
    </xf>
    <xf numFmtId="0" fontId="14" fillId="0" borderId="0" xfId="0" applyFont="1" applyFill="1" applyBorder="1" applyAlignment="1">
      <alignment horizontal="distributed" vertical="center"/>
    </xf>
    <xf numFmtId="38" fontId="13" fillId="0" borderId="0" xfId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1" xfId="0" applyFont="1" applyBorder="1" applyAlignment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8" fillId="0" borderId="0" xfId="0" applyFont="1" applyBorder="1" applyProtection="1">
      <alignment vertical="center"/>
    </xf>
    <xf numFmtId="38" fontId="13" fillId="0" borderId="0" xfId="1" applyFont="1" applyBorder="1" applyAlignment="1" applyProtection="1">
      <alignment horizontal="center" vertical="center"/>
    </xf>
    <xf numFmtId="38" fontId="8" fillId="0" borderId="0" xfId="1" applyFont="1" applyBorder="1" applyAlignment="1" applyProtection="1">
      <alignment horizontal="left" vertical="center"/>
    </xf>
    <xf numFmtId="0" fontId="3" fillId="0" borderId="0" xfId="0" applyFont="1" applyProtection="1">
      <alignment vertical="center"/>
    </xf>
    <xf numFmtId="38" fontId="21" fillId="0" borderId="0" xfId="1" applyFont="1" applyBorder="1" applyAlignment="1" applyProtection="1">
      <alignment horizontal="center" vertical="center"/>
    </xf>
    <xf numFmtId="0" fontId="8" fillId="0" borderId="4" xfId="0" applyFont="1" applyBorder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0" fontId="11" fillId="0" borderId="0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horizontal="center" vertical="center"/>
    </xf>
    <xf numFmtId="0" fontId="8" fillId="0" borderId="5" xfId="0" applyFont="1" applyBorder="1" applyProtection="1">
      <alignment vertical="center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 applyProtection="1">
      <alignment horizontal="center" vertical="center"/>
    </xf>
    <xf numFmtId="49" fontId="11" fillId="0" borderId="11" xfId="0" applyNumberFormat="1" applyFont="1" applyBorder="1" applyAlignment="1" applyProtection="1">
      <alignment horizontal="center" vertical="center" shrinkToFit="1"/>
      <protection locked="0"/>
    </xf>
    <xf numFmtId="38" fontId="3" fillId="0" borderId="0" xfId="0" applyNumberFormat="1" applyFont="1">
      <alignment vertical="center"/>
    </xf>
    <xf numFmtId="0" fontId="15" fillId="0" borderId="0" xfId="0" applyFont="1" applyFill="1" applyBorder="1" applyAlignment="1">
      <alignment horizontal="right"/>
    </xf>
    <xf numFmtId="0" fontId="11" fillId="0" borderId="0" xfId="0" applyFont="1" applyBorder="1" applyAlignment="1">
      <alignment horizontal="right" vertical="center"/>
    </xf>
    <xf numFmtId="0" fontId="8" fillId="0" borderId="4" xfId="0" applyFont="1" applyFill="1" applyBorder="1">
      <alignment vertical="center"/>
    </xf>
    <xf numFmtId="0" fontId="8" fillId="0" borderId="0" xfId="0" applyFont="1" applyFill="1" applyBorder="1" applyAlignment="1">
      <alignment vertical="center"/>
    </xf>
    <xf numFmtId="0" fontId="3" fillId="0" borderId="0" xfId="0" applyFont="1" applyFill="1" applyBorder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distributed" vertical="center"/>
      <protection locked="0"/>
    </xf>
    <xf numFmtId="0" fontId="3" fillId="0" borderId="0" xfId="0" applyFont="1" applyAlignment="1" applyProtection="1">
      <alignment horizontal="distributed" vertical="center"/>
      <protection locked="0"/>
    </xf>
    <xf numFmtId="0" fontId="8" fillId="0" borderId="0" xfId="0" applyFont="1" applyBorder="1" applyAlignment="1" applyProtection="1">
      <alignment horizontal="distributed" vertical="center"/>
      <protection locked="0"/>
    </xf>
    <xf numFmtId="49" fontId="11" fillId="0" borderId="0" xfId="0" applyNumberFormat="1" applyFont="1" applyBorder="1" applyAlignment="1" applyProtection="1">
      <alignment horizontal="distributed" vertical="center"/>
      <protection locked="0"/>
    </xf>
    <xf numFmtId="0" fontId="11" fillId="0" borderId="5" xfId="0" applyFont="1" applyFill="1" applyBorder="1" applyAlignment="1" applyProtection="1">
      <alignment horizontal="distributed" vertical="center"/>
    </xf>
    <xf numFmtId="0" fontId="16" fillId="0" borderId="0" xfId="0" applyFont="1" applyFill="1" applyBorder="1">
      <alignment vertical="center"/>
    </xf>
    <xf numFmtId="0" fontId="14" fillId="0" borderId="0" xfId="0" applyFont="1" applyFill="1" applyBorder="1" applyAlignment="1">
      <alignment horizontal="center" vertical="center"/>
    </xf>
    <xf numFmtId="0" fontId="8" fillId="0" borderId="0" xfId="0" applyFont="1" applyFill="1" applyBorder="1">
      <alignment vertical="center"/>
    </xf>
    <xf numFmtId="0" fontId="4" fillId="0" borderId="0" xfId="0" applyFont="1" applyBorder="1" applyAlignment="1" applyProtection="1">
      <alignment vertical="center"/>
      <protection locked="0"/>
    </xf>
    <xf numFmtId="0" fontId="11" fillId="0" borderId="0" xfId="0" applyFont="1" applyFill="1" applyBorder="1" applyAlignment="1" applyProtection="1">
      <alignment horizontal="distributed" vertical="center"/>
    </xf>
    <xf numFmtId="0" fontId="4" fillId="0" borderId="0" xfId="0" applyFont="1" applyBorder="1" applyAlignment="1" applyProtection="1">
      <alignment horizontal="distributed" vertical="center"/>
      <protection locked="0"/>
    </xf>
    <xf numFmtId="0" fontId="6" fillId="0" borderId="0" xfId="0" applyFont="1" applyBorder="1" applyAlignment="1" applyProtection="1"/>
    <xf numFmtId="0" fontId="3" fillId="0" borderId="0" xfId="0" applyFont="1" applyBorder="1" applyProtection="1">
      <alignment vertical="center"/>
    </xf>
    <xf numFmtId="0" fontId="15" fillId="0" borderId="69" xfId="0" applyFont="1" applyFill="1" applyBorder="1" applyAlignment="1">
      <alignment horizontal="left" vertical="center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 applyProtection="1">
      <alignment horizontal="center" vertical="center"/>
      <protection locked="0"/>
    </xf>
    <xf numFmtId="0" fontId="3" fillId="2" borderId="21" xfId="0" applyFont="1" applyFill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5" xfId="0" applyFont="1" applyFill="1" applyBorder="1" applyAlignment="1" applyProtection="1">
      <alignment horizontal="center" vertical="center"/>
      <protection locked="0"/>
    </xf>
    <xf numFmtId="38" fontId="26" fillId="0" borderId="0" xfId="2" applyNumberFormat="1" applyFont="1" applyFill="1" applyBorder="1" applyAlignment="1" applyProtection="1">
      <alignment horizontal="center" vertical="center"/>
      <protection locked="0"/>
    </xf>
    <xf numFmtId="38" fontId="25" fillId="0" borderId="0" xfId="2" applyNumberFormat="1" applyFont="1" applyFill="1" applyBorder="1" applyAlignment="1" applyProtection="1">
      <alignment horizontal="center" vertical="center"/>
    </xf>
    <xf numFmtId="0" fontId="3" fillId="0" borderId="0" xfId="0" applyFont="1" applyFill="1">
      <alignment vertical="center"/>
    </xf>
    <xf numFmtId="49" fontId="4" fillId="0" borderId="0" xfId="0" applyNumberFormat="1" applyFont="1" applyBorder="1" applyAlignment="1" applyProtection="1">
      <alignment horizontal="distributed" vertical="center"/>
      <protection locked="0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 applyProtection="1">
      <alignment horizontal="distributed" vertical="center"/>
      <protection locked="0"/>
    </xf>
    <xf numFmtId="0" fontId="3" fillId="0" borderId="5" xfId="0" applyFont="1" applyBorder="1" applyAlignment="1">
      <alignment vertical="center"/>
    </xf>
    <xf numFmtId="0" fontId="4" fillId="0" borderId="0" xfId="0" applyFont="1" applyAlignment="1">
      <alignment horizontal="left" vertical="center" shrinkToFit="1"/>
    </xf>
    <xf numFmtId="0" fontId="4" fillId="0" borderId="0" xfId="0" applyFont="1" applyBorder="1" applyAlignment="1">
      <alignment horizontal="left" vertical="center"/>
    </xf>
    <xf numFmtId="49" fontId="4" fillId="0" borderId="0" xfId="0" applyNumberFormat="1" applyFont="1" applyBorder="1" applyProtection="1">
      <alignment vertical="center"/>
      <protection locked="0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distributed"/>
    </xf>
    <xf numFmtId="0" fontId="33" fillId="0" borderId="0" xfId="0" applyFont="1" applyFill="1" applyBorder="1" applyAlignment="1">
      <alignment horizontal="distributed" vertical="center"/>
    </xf>
    <xf numFmtId="0" fontId="3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4" fillId="0" borderId="69" xfId="0" applyFont="1" applyFill="1" applyBorder="1" applyAlignment="1">
      <alignment horizontal="left" vertical="center"/>
    </xf>
    <xf numFmtId="0" fontId="3" fillId="0" borderId="4" xfId="0" applyFont="1" applyFill="1" applyBorder="1">
      <alignment vertical="center"/>
    </xf>
    <xf numFmtId="0" fontId="26" fillId="0" borderId="0" xfId="0" applyFont="1" applyFill="1" applyBorder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 applyProtection="1">
      <alignment horizontal="distributed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distributed" vertical="center"/>
      <protection locked="0"/>
    </xf>
    <xf numFmtId="0" fontId="4" fillId="0" borderId="5" xfId="0" applyFont="1" applyFill="1" applyBorder="1" applyAlignment="1" applyProtection="1">
      <alignment horizontal="distributed" vertical="center"/>
    </xf>
    <xf numFmtId="0" fontId="26" fillId="0" borderId="6" xfId="0" applyFont="1" applyBorder="1" applyAlignment="1">
      <alignment horizontal="center" vertical="center"/>
    </xf>
    <xf numFmtId="38" fontId="3" fillId="0" borderId="0" xfId="1" applyFont="1" applyBorder="1" applyAlignment="1" applyProtection="1">
      <alignment horizontal="left" vertical="center"/>
    </xf>
    <xf numFmtId="38" fontId="36" fillId="0" borderId="0" xfId="1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horizontal="left" vertical="center"/>
    </xf>
    <xf numFmtId="38" fontId="32" fillId="0" borderId="0" xfId="1" applyFont="1" applyBorder="1" applyAlignment="1" applyProtection="1">
      <alignment horizontal="center" vertical="center"/>
    </xf>
    <xf numFmtId="0" fontId="4" fillId="0" borderId="8" xfId="0" applyFont="1" applyBorder="1" applyAlignment="1">
      <alignment vertical="center"/>
    </xf>
    <xf numFmtId="0" fontId="37" fillId="0" borderId="8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5" fillId="0" borderId="0" xfId="0" applyFont="1" applyBorder="1">
      <alignment vertical="center"/>
    </xf>
    <xf numFmtId="0" fontId="2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justify"/>
    </xf>
    <xf numFmtId="0" fontId="4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3" fillId="0" borderId="4" xfId="0" applyFont="1" applyBorder="1" applyProtection="1">
      <alignment vertical="center"/>
    </xf>
    <xf numFmtId="0" fontId="34" fillId="0" borderId="0" xfId="0" applyFont="1" applyFill="1" applyBorder="1" applyAlignment="1">
      <alignment horizontal="right"/>
    </xf>
    <xf numFmtId="0" fontId="3" fillId="3" borderId="20" xfId="0" applyFont="1" applyFill="1" applyBorder="1" applyAlignment="1" applyProtection="1">
      <alignment horizontal="center" vertical="center"/>
      <protection locked="0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 applyProtection="1">
      <alignment horizontal="center" vertical="center"/>
      <protection locked="0"/>
    </xf>
    <xf numFmtId="0" fontId="3" fillId="3" borderId="21" xfId="0" applyFont="1" applyFill="1" applyBorder="1" applyAlignment="1" applyProtection="1">
      <alignment horizontal="center" vertical="center"/>
      <protection locked="0"/>
    </xf>
    <xf numFmtId="0" fontId="3" fillId="3" borderId="19" xfId="0" applyFont="1" applyFill="1" applyBorder="1" applyAlignment="1" applyProtection="1">
      <alignment horizontal="center" vertical="center"/>
      <protection locked="0"/>
    </xf>
    <xf numFmtId="0" fontId="3" fillId="3" borderId="13" xfId="0" applyFont="1" applyFill="1" applyBorder="1" applyAlignment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  <protection locked="0"/>
    </xf>
    <xf numFmtId="0" fontId="3" fillId="3" borderId="15" xfId="0" applyFont="1" applyFill="1" applyBorder="1" applyAlignment="1" applyProtection="1">
      <alignment horizontal="center" vertical="center"/>
      <protection locked="0"/>
    </xf>
    <xf numFmtId="0" fontId="42" fillId="0" borderId="0" xfId="0" applyFo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right" vertical="center"/>
    </xf>
    <xf numFmtId="0" fontId="8" fillId="3" borderId="14" xfId="0" applyFont="1" applyFill="1" applyBorder="1" applyProtection="1">
      <alignment vertical="center"/>
    </xf>
    <xf numFmtId="0" fontId="8" fillId="3" borderId="7" xfId="0" applyFont="1" applyFill="1" applyBorder="1" applyAlignment="1" applyProtection="1">
      <alignment horizontal="center" vertical="center"/>
    </xf>
    <xf numFmtId="0" fontId="8" fillId="3" borderId="12" xfId="0" applyFont="1" applyFill="1" applyBorder="1" applyAlignment="1" applyProtection="1">
      <alignment horizontal="center" vertical="center"/>
    </xf>
    <xf numFmtId="0" fontId="8" fillId="3" borderId="7" xfId="0" applyFont="1" applyFill="1" applyBorder="1" applyProtection="1">
      <alignment vertical="center"/>
    </xf>
    <xf numFmtId="0" fontId="8" fillId="0" borderId="14" xfId="0" applyFont="1" applyFill="1" applyBorder="1" applyProtection="1">
      <alignment vertical="center"/>
    </xf>
    <xf numFmtId="0" fontId="8" fillId="0" borderId="7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7" xfId="0" applyFont="1" applyFill="1" applyBorder="1" applyProtection="1">
      <alignment vertical="center"/>
    </xf>
    <xf numFmtId="0" fontId="8" fillId="0" borderId="1" xfId="0" applyFont="1" applyBorder="1" applyProtection="1">
      <alignment vertical="center"/>
    </xf>
    <xf numFmtId="0" fontId="8" fillId="0" borderId="2" xfId="0" applyFont="1" applyBorder="1" applyProtection="1">
      <alignment vertical="center"/>
    </xf>
    <xf numFmtId="0" fontId="8" fillId="0" borderId="2" xfId="0" applyFont="1" applyBorder="1" applyAlignment="1" applyProtection="1">
      <alignment horizontal="right" vertical="center"/>
    </xf>
    <xf numFmtId="0" fontId="8" fillId="0" borderId="3" xfId="0" applyFont="1" applyBorder="1" applyProtection="1">
      <alignment vertical="center"/>
    </xf>
    <xf numFmtId="0" fontId="8" fillId="0" borderId="0" xfId="0" applyFont="1" applyBorder="1" applyAlignment="1" applyProtection="1">
      <alignment horizontal="left" vertical="center"/>
    </xf>
    <xf numFmtId="0" fontId="40" fillId="0" borderId="0" xfId="0" applyFont="1" applyAlignment="1" applyProtection="1">
      <alignment horizontal="distributed" vertical="center"/>
    </xf>
    <xf numFmtId="0" fontId="39" fillId="0" borderId="0" xfId="0" applyFont="1" applyBorder="1" applyAlignment="1" applyProtection="1">
      <alignment horizontal="distributed" vertical="center"/>
    </xf>
    <xf numFmtId="0" fontId="8" fillId="0" borderId="5" xfId="0" applyFont="1" applyBorder="1" applyAlignment="1" applyProtection="1">
      <alignment vertical="center"/>
    </xf>
    <xf numFmtId="0" fontId="11" fillId="0" borderId="0" xfId="0" applyFont="1" applyAlignment="1" applyProtection="1">
      <alignment horizontal="left" vertical="center" shrinkToFit="1"/>
    </xf>
    <xf numFmtId="49" fontId="14" fillId="0" borderId="0" xfId="0" applyNumberFormat="1" applyFont="1" applyBorder="1" applyProtection="1">
      <alignment vertical="center"/>
    </xf>
    <xf numFmtId="0" fontId="8" fillId="0" borderId="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49" fontId="14" fillId="0" borderId="0" xfId="0" applyNumberFormat="1" applyFont="1" applyBorder="1" applyAlignment="1" applyProtection="1">
      <alignment horizontal="distributed" vertical="center"/>
    </xf>
    <xf numFmtId="0" fontId="11" fillId="0" borderId="0" xfId="0" applyFont="1" applyBorder="1" applyAlignment="1" applyProtection="1"/>
    <xf numFmtId="0" fontId="11" fillId="0" borderId="0" xfId="0" applyFont="1" applyBorder="1" applyAlignment="1" applyProtection="1">
      <alignment horizontal="distributed"/>
    </xf>
    <xf numFmtId="0" fontId="14" fillId="0" borderId="0" xfId="0" applyFont="1" applyFill="1" applyBorder="1" applyAlignment="1" applyProtection="1">
      <alignment horizontal="distributed" vertical="center"/>
    </xf>
    <xf numFmtId="0" fontId="14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5" fillId="0" borderId="69" xfId="0" applyFont="1" applyFill="1" applyBorder="1" applyAlignment="1" applyProtection="1">
      <alignment horizontal="left" vertical="center"/>
    </xf>
    <xf numFmtId="0" fontId="8" fillId="0" borderId="4" xfId="0" applyFont="1" applyFill="1" applyBorder="1" applyProtection="1">
      <alignment vertical="center"/>
    </xf>
    <xf numFmtId="0" fontId="16" fillId="0" borderId="0" xfId="0" applyFont="1" applyFill="1" applyBorder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Protection="1">
      <alignment vertical="center"/>
    </xf>
    <xf numFmtId="0" fontId="33" fillId="0" borderId="0" xfId="0" applyFont="1" applyBorder="1" applyAlignment="1" applyProtection="1">
      <alignment vertical="center"/>
    </xf>
    <xf numFmtId="0" fontId="33" fillId="0" borderId="0" xfId="0" applyFont="1" applyBorder="1" applyAlignment="1" applyProtection="1">
      <alignment horizontal="distributed" vertical="center"/>
    </xf>
    <xf numFmtId="0" fontId="11" fillId="0" borderId="0" xfId="0" applyFont="1" applyBorder="1" applyProtection="1">
      <alignment vertical="center"/>
    </xf>
    <xf numFmtId="0" fontId="8" fillId="0" borderId="11" xfId="0" applyFont="1" applyBorder="1" applyProtection="1">
      <alignment vertical="center"/>
    </xf>
    <xf numFmtId="0" fontId="39" fillId="3" borderId="7" xfId="0" applyFont="1" applyFill="1" applyBorder="1" applyAlignment="1" applyProtection="1">
      <alignment horizontal="center" vertical="center"/>
    </xf>
    <xf numFmtId="0" fontId="3" fillId="3" borderId="0" xfId="0" applyFont="1" applyFill="1" applyProtection="1">
      <alignment vertical="center"/>
    </xf>
    <xf numFmtId="0" fontId="3" fillId="3" borderId="7" xfId="0" applyFont="1" applyFill="1" applyBorder="1" applyProtection="1">
      <alignment vertical="center"/>
    </xf>
    <xf numFmtId="0" fontId="11" fillId="0" borderId="8" xfId="0" applyFont="1" applyBorder="1" applyAlignment="1" applyProtection="1">
      <alignment vertical="center"/>
    </xf>
    <xf numFmtId="0" fontId="17" fillId="0" borderId="8" xfId="0" applyFont="1" applyBorder="1" applyAlignment="1" applyProtection="1">
      <alignment horizontal="center" vertical="center" wrapText="1"/>
    </xf>
    <xf numFmtId="0" fontId="17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vertical="center"/>
    </xf>
    <xf numFmtId="0" fontId="18" fillId="0" borderId="0" xfId="0" applyFont="1" applyBorder="1" applyProtection="1">
      <alignment vertical="center"/>
    </xf>
    <xf numFmtId="0" fontId="12" fillId="0" borderId="0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vertical="justify"/>
    </xf>
    <xf numFmtId="49" fontId="14" fillId="0" borderId="11" xfId="0" applyNumberFormat="1" applyFont="1" applyBorder="1" applyAlignment="1" applyProtection="1">
      <alignment horizontal="center" vertical="center" shrinkToFit="1"/>
    </xf>
    <xf numFmtId="0" fontId="8" fillId="0" borderId="11" xfId="0" applyFont="1" applyBorder="1" applyAlignment="1" applyProtection="1">
      <alignment horizontal="right" vertical="center"/>
    </xf>
    <xf numFmtId="0" fontId="11" fillId="0" borderId="8" xfId="0" applyFont="1" applyBorder="1" applyAlignment="1" applyProtection="1">
      <alignment horizontal="left" vertical="center"/>
    </xf>
    <xf numFmtId="0" fontId="11" fillId="0" borderId="8" xfId="0" applyFont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right"/>
    </xf>
    <xf numFmtId="0" fontId="33" fillId="3" borderId="20" xfId="0" applyFont="1" applyFill="1" applyBorder="1" applyAlignment="1" applyProtection="1">
      <alignment horizontal="center" vertical="center"/>
    </xf>
    <xf numFmtId="0" fontId="3" fillId="3" borderId="11" xfId="0" applyFont="1" applyFill="1" applyBorder="1" applyAlignment="1" applyProtection="1">
      <alignment horizontal="center" vertical="center"/>
    </xf>
    <xf numFmtId="0" fontId="40" fillId="3" borderId="11" xfId="0" applyFont="1" applyFill="1" applyBorder="1" applyAlignment="1" applyProtection="1">
      <alignment horizontal="center" vertical="center"/>
    </xf>
    <xf numFmtId="0" fontId="40" fillId="3" borderId="21" xfId="0" applyFont="1" applyFill="1" applyBorder="1" applyAlignment="1" applyProtection="1">
      <alignment horizontal="center" vertical="center"/>
    </xf>
    <xf numFmtId="0" fontId="33" fillId="3" borderId="19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40" fillId="3" borderId="13" xfId="0" applyFont="1" applyFill="1" applyBorder="1" applyAlignment="1" applyProtection="1">
      <alignment horizontal="center" vertical="center"/>
    </xf>
    <xf numFmtId="0" fontId="40" fillId="3" borderId="15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38" fontId="3" fillId="0" borderId="0" xfId="0" applyNumberFormat="1" applyFont="1" applyProtection="1">
      <alignment vertical="center"/>
    </xf>
    <xf numFmtId="0" fontId="45" fillId="0" borderId="4" xfId="0" applyFont="1" applyBorder="1">
      <alignment vertical="center"/>
    </xf>
    <xf numFmtId="0" fontId="45" fillId="0" borderId="0" xfId="0" applyFont="1" applyBorder="1">
      <alignment vertical="center"/>
    </xf>
    <xf numFmtId="0" fontId="45" fillId="0" borderId="0" xfId="0" applyFont="1" applyBorder="1" applyAlignment="1">
      <alignment vertical="center"/>
    </xf>
    <xf numFmtId="0" fontId="45" fillId="0" borderId="0" xfId="0" applyFont="1">
      <alignment vertical="center"/>
    </xf>
    <xf numFmtId="0" fontId="46" fillId="0" borderId="0" xfId="0" applyFont="1" applyBorder="1" applyAlignment="1">
      <alignment vertical="center"/>
    </xf>
    <xf numFmtId="0" fontId="45" fillId="0" borderId="5" xfId="0" applyFont="1" applyBorder="1">
      <alignment vertical="center"/>
    </xf>
    <xf numFmtId="0" fontId="47" fillId="0" borderId="0" xfId="0" applyFont="1" applyFill="1" applyBorder="1" applyAlignment="1">
      <alignment horizontal="right" vertical="center" wrapText="1"/>
    </xf>
    <xf numFmtId="0" fontId="45" fillId="0" borderId="4" xfId="0" applyFont="1" applyBorder="1" applyProtection="1">
      <alignment vertical="center"/>
    </xf>
    <xf numFmtId="0" fontId="45" fillId="0" borderId="0" xfId="0" applyFont="1" applyBorder="1" applyProtection="1">
      <alignment vertical="center"/>
    </xf>
    <xf numFmtId="0" fontId="45" fillId="0" borderId="0" xfId="0" applyFont="1" applyBorder="1" applyAlignment="1" applyProtection="1">
      <alignment vertical="center"/>
    </xf>
    <xf numFmtId="0" fontId="45" fillId="0" borderId="0" xfId="0" applyFont="1" applyProtection="1">
      <alignment vertical="center"/>
    </xf>
    <xf numFmtId="0" fontId="46" fillId="0" borderId="0" xfId="0" applyFont="1" applyBorder="1" applyAlignment="1" applyProtection="1">
      <alignment vertical="center"/>
    </xf>
    <xf numFmtId="0" fontId="45" fillId="0" borderId="5" xfId="0" applyFont="1" applyBorder="1" applyProtection="1">
      <alignment vertical="center"/>
    </xf>
    <xf numFmtId="0" fontId="47" fillId="0" borderId="0" xfId="0" applyFont="1" applyFill="1" applyBorder="1" applyAlignment="1" applyProtection="1">
      <alignment horizontal="right" vertical="center" wrapText="1"/>
    </xf>
    <xf numFmtId="0" fontId="47" fillId="0" borderId="0" xfId="0" applyFont="1" applyFill="1" applyBorder="1" applyAlignment="1">
      <alignment vertical="center" wrapText="1"/>
    </xf>
    <xf numFmtId="0" fontId="47" fillId="0" borderId="0" xfId="0" applyFont="1" applyFill="1" applyBorder="1" applyAlignment="1" applyProtection="1">
      <alignment vertical="center" wrapText="1"/>
    </xf>
    <xf numFmtId="0" fontId="48" fillId="0" borderId="0" xfId="0" applyFont="1" applyBorder="1" applyAlignment="1">
      <alignment vertical="center"/>
    </xf>
    <xf numFmtId="0" fontId="48" fillId="0" borderId="0" xfId="0" applyFont="1" applyBorder="1" applyAlignment="1" applyProtection="1">
      <alignment vertical="center"/>
    </xf>
    <xf numFmtId="0" fontId="49" fillId="0" borderId="0" xfId="0" applyFont="1" applyBorder="1" applyAlignment="1">
      <alignment vertical="center"/>
    </xf>
    <xf numFmtId="0" fontId="50" fillId="0" borderId="0" xfId="0" applyFont="1" applyBorder="1" applyAlignment="1" applyProtection="1">
      <alignment vertical="center"/>
    </xf>
    <xf numFmtId="0" fontId="50" fillId="0" borderId="0" xfId="0" applyFont="1" applyBorder="1" applyAlignment="1">
      <alignment vertical="center"/>
    </xf>
    <xf numFmtId="0" fontId="3" fillId="0" borderId="0" xfId="0" applyFont="1" applyFill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left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left" vertical="center"/>
    </xf>
    <xf numFmtId="0" fontId="3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>
      <alignment vertical="center"/>
    </xf>
    <xf numFmtId="0" fontId="4" fillId="0" borderId="0" xfId="0" applyFont="1" applyFill="1" applyBorder="1" applyAlignment="1"/>
    <xf numFmtId="0" fontId="34" fillId="0" borderId="6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35" fillId="0" borderId="0" xfId="0" applyFont="1" applyFill="1" applyBorder="1" applyAlignment="1">
      <alignment horizontal="right" vertical="top"/>
    </xf>
    <xf numFmtId="0" fontId="38" fillId="0" borderId="0" xfId="0" applyFont="1" applyFill="1" applyBorder="1" applyAlignment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center" vertical="center"/>
    </xf>
    <xf numFmtId="0" fontId="8" fillId="0" borderId="5" xfId="0" applyFont="1" applyFill="1" applyBorder="1">
      <alignment vertical="center"/>
    </xf>
    <xf numFmtId="0" fontId="11" fillId="0" borderId="0" xfId="0" applyFont="1" applyFill="1" applyBorder="1" applyAlignment="1" applyProtection="1">
      <alignment horizontal="left" vertical="center"/>
    </xf>
    <xf numFmtId="49" fontId="11" fillId="0" borderId="0" xfId="0" applyNumberFormat="1" applyFont="1" applyFill="1" applyBorder="1" applyAlignment="1" applyProtection="1">
      <alignment horizontal="center" vertical="center"/>
    </xf>
    <xf numFmtId="49" fontId="0" fillId="0" borderId="0" xfId="0" applyNumberForma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Protection="1">
      <alignment vertical="center"/>
    </xf>
    <xf numFmtId="0" fontId="8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>
      <alignment vertical="center"/>
    </xf>
    <xf numFmtId="0" fontId="11" fillId="0" borderId="0" xfId="0" applyFont="1" applyFill="1" applyBorder="1" applyAlignment="1"/>
    <xf numFmtId="0" fontId="15" fillId="0" borderId="69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/>
    </xf>
    <xf numFmtId="0" fontId="30" fillId="0" borderId="0" xfId="0" applyFont="1" applyFill="1" applyBorder="1" applyAlignment="1">
      <alignment horizontal="right" vertical="top"/>
    </xf>
    <xf numFmtId="0" fontId="19" fillId="0" borderId="0" xfId="0" applyFont="1" applyFill="1" applyBorder="1" applyAlignment="1"/>
    <xf numFmtId="0" fontId="51" fillId="0" borderId="0" xfId="0" applyFont="1" applyBorder="1" applyAlignment="1">
      <alignment vertical="center"/>
    </xf>
    <xf numFmtId="0" fontId="52" fillId="0" borderId="0" xfId="0" applyFont="1" applyBorder="1" applyAlignment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left" vertical="center"/>
    </xf>
    <xf numFmtId="0" fontId="17" fillId="0" borderId="2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Protection="1">
      <alignment vertical="center"/>
    </xf>
    <xf numFmtId="0" fontId="11" fillId="0" borderId="0" xfId="0" applyFont="1" applyFill="1" applyBorder="1" applyAlignment="1" applyProtection="1"/>
    <xf numFmtId="0" fontId="15" fillId="0" borderId="69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right"/>
    </xf>
    <xf numFmtId="0" fontId="30" fillId="0" borderId="0" xfId="0" applyFont="1" applyFill="1" applyBorder="1" applyAlignment="1" applyProtection="1">
      <alignment horizontal="right" vertical="top"/>
    </xf>
    <xf numFmtId="0" fontId="19" fillId="0" borderId="0" xfId="0" applyFont="1" applyFill="1" applyBorder="1" applyAlignment="1" applyProtection="1"/>
    <xf numFmtId="0" fontId="51" fillId="0" borderId="0" xfId="0" applyFont="1" applyBorder="1" applyAlignment="1" applyProtection="1">
      <alignment vertical="center"/>
    </xf>
    <xf numFmtId="0" fontId="51" fillId="0" borderId="0" xfId="0" applyFont="1" applyBorder="1" applyAlignment="1">
      <alignment horizontal="right" vertical="center"/>
    </xf>
    <xf numFmtId="0" fontId="51" fillId="0" borderId="0" xfId="0" applyFont="1" applyBorder="1" applyAlignment="1" applyProtection="1">
      <alignment horizontal="right" vertical="center"/>
    </xf>
    <xf numFmtId="38" fontId="3" fillId="0" borderId="53" xfId="1" applyFont="1" applyFill="1" applyBorder="1" applyAlignment="1" applyProtection="1">
      <alignment horizontal="right" vertical="center" shrinkToFit="1"/>
    </xf>
    <xf numFmtId="38" fontId="3" fillId="0" borderId="54" xfId="1" applyFont="1" applyFill="1" applyBorder="1" applyAlignment="1" applyProtection="1">
      <alignment horizontal="right" vertical="center" shrinkToFit="1"/>
    </xf>
    <xf numFmtId="0" fontId="3" fillId="2" borderId="60" xfId="0" applyFont="1" applyFill="1" applyBorder="1" applyAlignment="1" applyProtection="1">
      <alignment horizontal="center" vertical="center" shrinkToFit="1"/>
      <protection locked="0"/>
    </xf>
    <xf numFmtId="0" fontId="3" fillId="2" borderId="59" xfId="0" applyFont="1" applyFill="1" applyBorder="1" applyAlignment="1" applyProtection="1">
      <alignment horizontal="center" vertical="center" shrinkToFit="1"/>
      <protection locked="0"/>
    </xf>
    <xf numFmtId="0" fontId="8" fillId="0" borderId="7" xfId="0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center" vertical="center" shrinkToFit="1"/>
      <protection locked="0"/>
    </xf>
    <xf numFmtId="38" fontId="3" fillId="2" borderId="14" xfId="1" applyFont="1" applyFill="1" applyBorder="1" applyAlignment="1" applyProtection="1">
      <alignment horizontal="right" vertical="center"/>
      <protection locked="0"/>
    </xf>
    <xf numFmtId="38" fontId="3" fillId="2" borderId="7" xfId="1" applyFont="1" applyFill="1" applyBorder="1" applyAlignment="1" applyProtection="1">
      <alignment horizontal="right" vertical="center"/>
      <protection locked="0"/>
    </xf>
    <xf numFmtId="0" fontId="38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vertical="center" wrapText="1"/>
    </xf>
    <xf numFmtId="0" fontId="4" fillId="0" borderId="34" xfId="0" applyFont="1" applyBorder="1" applyAlignment="1">
      <alignment horizontal="center" vertical="center" wrapText="1"/>
    </xf>
    <xf numFmtId="0" fontId="0" fillId="0" borderId="71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6" fillId="0" borderId="59" xfId="0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0" fillId="0" borderId="49" xfId="0" applyFont="1" applyBorder="1" applyAlignment="1">
      <alignment vertical="center"/>
    </xf>
    <xf numFmtId="0" fontId="3" fillId="2" borderId="19" xfId="0" applyFont="1" applyFill="1" applyBorder="1" applyAlignment="1" applyProtection="1">
      <alignment horizontal="center" vertical="center" shrinkToFit="1"/>
      <protection locked="0"/>
    </xf>
    <xf numFmtId="0" fontId="0" fillId="2" borderId="13" xfId="0" applyFont="1" applyFill="1" applyBorder="1" applyAlignment="1" applyProtection="1">
      <alignment horizontal="center" vertical="center" shrinkToFit="1"/>
      <protection locked="0"/>
    </xf>
    <xf numFmtId="0" fontId="0" fillId="2" borderId="15" xfId="0" applyFont="1" applyFill="1" applyBorder="1" applyAlignment="1" applyProtection="1">
      <alignment horizontal="center" vertical="center" shrinkToFit="1"/>
      <protection locked="0"/>
    </xf>
    <xf numFmtId="0" fontId="4" fillId="0" borderId="5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38" fontId="3" fillId="2" borderId="59" xfId="1" applyFont="1" applyFill="1" applyBorder="1" applyAlignment="1" applyProtection="1">
      <alignment horizontal="right" vertical="center"/>
      <protection locked="0"/>
    </xf>
    <xf numFmtId="38" fontId="0" fillId="2" borderId="59" xfId="1" applyFont="1" applyFill="1" applyBorder="1" applyAlignment="1" applyProtection="1">
      <alignment horizontal="right" vertical="center"/>
      <protection locked="0"/>
    </xf>
    <xf numFmtId="0" fontId="5" fillId="0" borderId="0" xfId="0" applyFont="1" applyBorder="1" applyAlignment="1">
      <alignment horizontal="center" vertical="center"/>
    </xf>
    <xf numFmtId="0" fontId="34" fillId="0" borderId="74" xfId="0" applyFont="1" applyFill="1" applyBorder="1" applyAlignment="1" applyProtection="1">
      <alignment horizontal="center" vertical="center"/>
      <protection locked="0"/>
    </xf>
    <xf numFmtId="0" fontId="34" fillId="0" borderId="68" xfId="0" applyFont="1" applyFill="1" applyBorder="1" applyAlignment="1" applyProtection="1">
      <alignment horizontal="center" vertical="center"/>
      <protection locked="0"/>
    </xf>
    <xf numFmtId="0" fontId="20" fillId="0" borderId="9" xfId="0" applyFont="1" applyBorder="1" applyAlignment="1">
      <alignment horizontal="right" vertical="center"/>
    </xf>
    <xf numFmtId="0" fontId="17" fillId="0" borderId="14" xfId="0" applyFont="1" applyFill="1" applyBorder="1" applyAlignment="1" applyProtection="1">
      <alignment horizontal="left" vertical="center" wrapText="1" indent="1"/>
      <protection locked="0"/>
    </xf>
    <xf numFmtId="0" fontId="17" fillId="0" borderId="7" xfId="0" applyFont="1" applyFill="1" applyBorder="1" applyAlignment="1" applyProtection="1">
      <alignment horizontal="left" vertical="center" wrapText="1" indent="1"/>
      <protection locked="0"/>
    </xf>
    <xf numFmtId="0" fontId="17" fillId="0" borderId="12" xfId="0" applyFont="1" applyFill="1" applyBorder="1" applyAlignment="1" applyProtection="1">
      <alignment horizontal="left" vertical="center" wrapText="1" indent="1"/>
      <protection locked="0"/>
    </xf>
    <xf numFmtId="0" fontId="3" fillId="0" borderId="2" xfId="0" applyFont="1" applyBorder="1" applyAlignment="1">
      <alignment horizontal="right" vertical="center"/>
    </xf>
    <xf numFmtId="0" fontId="4" fillId="0" borderId="0" xfId="0" applyFont="1" applyAlignment="1">
      <alignment horizontal="left" vertical="center" shrinkToFit="1"/>
    </xf>
    <xf numFmtId="0" fontId="20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38" fontId="32" fillId="0" borderId="6" xfId="1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right" vertical="center" shrinkToFit="1"/>
    </xf>
    <xf numFmtId="0" fontId="3" fillId="0" borderId="0" xfId="0" applyFont="1" applyAlignment="1" applyProtection="1">
      <alignment vertical="center" shrinkToFit="1"/>
    </xf>
    <xf numFmtId="0" fontId="18" fillId="0" borderId="11" xfId="0" applyFont="1" applyBorder="1" applyAlignment="1">
      <alignment horizontal="center" vertical="center" wrapText="1" shrinkToFit="1"/>
    </xf>
    <xf numFmtId="0" fontId="18" fillId="0" borderId="11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/>
    </xf>
    <xf numFmtId="0" fontId="0" fillId="0" borderId="11" xfId="0" applyFont="1" applyBorder="1" applyAlignment="1">
      <alignment vertical="center"/>
    </xf>
    <xf numFmtId="0" fontId="4" fillId="0" borderId="0" xfId="0" applyFont="1" applyBorder="1" applyAlignment="1">
      <alignment horizontal="center"/>
    </xf>
    <xf numFmtId="0" fontId="0" fillId="0" borderId="0" xfId="0" applyFont="1" applyAlignment="1">
      <alignment vertical="center"/>
    </xf>
    <xf numFmtId="49" fontId="4" fillId="0" borderId="0" xfId="0" applyNumberFormat="1" applyFont="1" applyBorder="1" applyAlignment="1" applyProtection="1">
      <alignment horizontal="distributed" vertical="center"/>
      <protection locked="0"/>
    </xf>
    <xf numFmtId="49" fontId="29" fillId="0" borderId="0" xfId="0" applyNumberFormat="1" applyFont="1" applyBorder="1" applyAlignment="1" applyProtection="1">
      <alignment horizontal="distributed" vertical="center"/>
      <protection locked="0"/>
    </xf>
    <xf numFmtId="0" fontId="3" fillId="0" borderId="73" xfId="0" applyFont="1" applyBorder="1" applyAlignment="1" applyProtection="1">
      <alignment horizontal="center" vertical="center" shrinkToFit="1"/>
    </xf>
    <xf numFmtId="0" fontId="3" fillId="0" borderId="0" xfId="0" applyFont="1" applyBorder="1" applyAlignment="1" applyProtection="1">
      <alignment horizontal="right" vertical="center"/>
      <protection locked="0"/>
    </xf>
    <xf numFmtId="0" fontId="4" fillId="0" borderId="0" xfId="0" applyFont="1" applyBorder="1" applyAlignment="1" applyProtection="1">
      <alignment horizontal="right" vertical="center"/>
    </xf>
    <xf numFmtId="0" fontId="33" fillId="0" borderId="11" xfId="0" applyFont="1" applyBorder="1" applyAlignment="1" applyProtection="1">
      <alignment horizontal="center" vertical="center" shrinkToFit="1"/>
      <protection locked="0"/>
    </xf>
    <xf numFmtId="0" fontId="32" fillId="0" borderId="74" xfId="0" applyFont="1" applyFill="1" applyBorder="1" applyAlignment="1" applyProtection="1">
      <alignment horizontal="center" vertical="center"/>
      <protection locked="0"/>
    </xf>
    <xf numFmtId="0" fontId="32" fillId="0" borderId="68" xfId="0" applyFont="1" applyFill="1" applyBorder="1" applyAlignment="1" applyProtection="1">
      <alignment horizontal="center" vertical="center"/>
      <protection locked="0"/>
    </xf>
    <xf numFmtId="0" fontId="32" fillId="0" borderId="11" xfId="0" applyFont="1" applyBorder="1" applyAlignment="1" applyProtection="1">
      <alignment horizontal="center" vertical="center" shrinkToFit="1"/>
      <protection locked="0"/>
    </xf>
    <xf numFmtId="0" fontId="33" fillId="0" borderId="74" xfId="0" applyFont="1" applyFill="1" applyBorder="1" applyAlignment="1" applyProtection="1">
      <alignment horizontal="center" vertical="center"/>
      <protection locked="0"/>
    </xf>
    <xf numFmtId="0" fontId="33" fillId="0" borderId="68" xfId="0" applyFont="1" applyFill="1" applyBorder="1" applyAlignment="1" applyProtection="1">
      <alignment horizontal="center" vertical="center"/>
      <protection locked="0"/>
    </xf>
    <xf numFmtId="0" fontId="33" fillId="0" borderId="69" xfId="0" applyFont="1" applyFill="1" applyBorder="1" applyAlignment="1" applyProtection="1">
      <alignment horizontal="center" vertical="center"/>
      <protection locked="0"/>
    </xf>
    <xf numFmtId="38" fontId="36" fillId="0" borderId="6" xfId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24" fillId="0" borderId="0" xfId="0" applyFont="1" applyBorder="1" applyAlignment="1">
      <alignment horizontal="center" vertical="center"/>
    </xf>
    <xf numFmtId="49" fontId="4" fillId="0" borderId="18" xfId="0" applyNumberFormat="1" applyFont="1" applyBorder="1" applyAlignment="1" applyProtection="1">
      <alignment horizontal="center" vertical="center"/>
      <protection locked="0"/>
    </xf>
    <xf numFmtId="49" fontId="29" fillId="0" borderId="18" xfId="0" applyNumberFormat="1" applyFont="1" applyBorder="1" applyAlignment="1" applyProtection="1">
      <alignment horizontal="center" vertical="center"/>
      <protection locked="0"/>
    </xf>
    <xf numFmtId="0" fontId="0" fillId="0" borderId="73" xfId="0" applyFont="1" applyBorder="1" applyAlignment="1" applyProtection="1">
      <alignment horizontal="center" vertical="center" shrinkToFit="1"/>
      <protection locked="0"/>
    </xf>
    <xf numFmtId="38" fontId="3" fillId="2" borderId="64" xfId="1" applyFont="1" applyFill="1" applyBorder="1" applyAlignment="1" applyProtection="1">
      <alignment horizontal="right" vertical="center"/>
      <protection locked="0"/>
    </xf>
    <xf numFmtId="0" fontId="5" fillId="0" borderId="0" xfId="0" applyFont="1" applyBorder="1" applyAlignment="1">
      <alignment horizontal="left" vertical="top" wrapText="1"/>
    </xf>
    <xf numFmtId="38" fontId="24" fillId="0" borderId="61" xfId="2" applyNumberFormat="1" applyFont="1" applyFill="1" applyBorder="1" applyAlignment="1" applyProtection="1">
      <alignment horizontal="center" vertical="center"/>
    </xf>
    <xf numFmtId="38" fontId="24" fillId="0" borderId="62" xfId="2" applyNumberFormat="1" applyFont="1" applyFill="1" applyBorder="1" applyAlignment="1" applyProtection="1">
      <alignment horizontal="center" vertical="center"/>
    </xf>
    <xf numFmtId="38" fontId="24" fillId="0" borderId="75" xfId="2" applyNumberFormat="1" applyFont="1" applyFill="1" applyBorder="1" applyAlignment="1" applyProtection="1">
      <alignment horizontal="center" vertical="center"/>
    </xf>
    <xf numFmtId="38" fontId="3" fillId="0" borderId="72" xfId="1" applyFont="1" applyBorder="1" applyAlignment="1">
      <alignment horizontal="center" vertical="center"/>
    </xf>
    <xf numFmtId="38" fontId="3" fillId="0" borderId="76" xfId="1" applyFont="1" applyBorder="1" applyAlignment="1">
      <alignment horizontal="center" vertical="center"/>
    </xf>
    <xf numFmtId="38" fontId="3" fillId="0" borderId="77" xfId="1" applyFont="1" applyBorder="1" applyAlignment="1">
      <alignment horizontal="center" vertical="center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0" fillId="2" borderId="9" xfId="0" applyFont="1" applyFill="1" applyBorder="1" applyAlignment="1" applyProtection="1">
      <alignment horizontal="center" vertical="center"/>
      <protection locked="0"/>
    </xf>
    <xf numFmtId="0" fontId="0" fillId="2" borderId="0" xfId="0" applyFont="1" applyFill="1" applyBorder="1" applyAlignment="1" applyProtection="1">
      <alignment horizontal="center" vertical="center"/>
      <protection locked="0"/>
    </xf>
    <xf numFmtId="38" fontId="4" fillId="0" borderId="1" xfId="1" applyFont="1" applyBorder="1" applyAlignment="1" applyProtection="1">
      <alignment horizontal="center" vertical="center"/>
    </xf>
    <xf numFmtId="38" fontId="4" fillId="0" borderId="2" xfId="1" applyFont="1" applyBorder="1" applyAlignment="1" applyProtection="1">
      <alignment horizontal="center" vertical="center"/>
    </xf>
    <xf numFmtId="38" fontId="4" fillId="0" borderId="28" xfId="1" applyFont="1" applyBorder="1" applyAlignment="1" applyProtection="1">
      <alignment horizontal="center" vertical="center"/>
    </xf>
    <xf numFmtId="0" fontId="28" fillId="0" borderId="25" xfId="0" applyFont="1" applyBorder="1" applyAlignment="1">
      <alignment horizontal="center" vertical="center" wrapText="1"/>
    </xf>
    <xf numFmtId="0" fontId="28" fillId="0" borderId="26" xfId="0" applyFont="1" applyBorder="1" applyAlignment="1">
      <alignment horizontal="center" vertical="center"/>
    </xf>
    <xf numFmtId="0" fontId="28" fillId="0" borderId="27" xfId="0" applyFont="1" applyBorder="1" applyAlignment="1">
      <alignment horizontal="center" vertical="center"/>
    </xf>
    <xf numFmtId="38" fontId="26" fillId="2" borderId="29" xfId="2" applyNumberFormat="1" applyFont="1" applyFill="1" applyBorder="1" applyAlignment="1" applyProtection="1">
      <alignment horizontal="center" vertical="center"/>
      <protection locked="0"/>
    </xf>
    <xf numFmtId="38" fontId="26" fillId="2" borderId="30" xfId="2" applyNumberFormat="1" applyFont="1" applyFill="1" applyBorder="1" applyAlignment="1" applyProtection="1">
      <alignment horizontal="center" vertical="center"/>
      <protection locked="0"/>
    </xf>
    <xf numFmtId="38" fontId="26" fillId="2" borderId="31" xfId="2" applyNumberFormat="1" applyFont="1" applyFill="1" applyBorder="1" applyAlignment="1" applyProtection="1">
      <alignment horizontal="center" vertical="center"/>
      <protection locked="0"/>
    </xf>
    <xf numFmtId="38" fontId="25" fillId="0" borderId="22" xfId="2" applyNumberFormat="1" applyFont="1" applyBorder="1" applyAlignment="1" applyProtection="1">
      <alignment horizontal="center" vertical="center"/>
    </xf>
    <xf numFmtId="38" fontId="25" fillId="0" borderId="23" xfId="2" applyNumberFormat="1" applyFont="1" applyBorder="1" applyAlignment="1" applyProtection="1">
      <alignment horizontal="center" vertical="center"/>
    </xf>
    <xf numFmtId="38" fontId="25" fillId="0" borderId="24" xfId="2" applyNumberFormat="1" applyFont="1" applyBorder="1" applyAlignment="1" applyProtection="1">
      <alignment horizontal="center" vertical="center"/>
    </xf>
    <xf numFmtId="38" fontId="3" fillId="0" borderId="43" xfId="1" applyFont="1" applyBorder="1" applyAlignment="1" applyProtection="1">
      <alignment horizontal="right" vertical="center" shrinkToFit="1"/>
      <protection locked="0"/>
    </xf>
    <xf numFmtId="38" fontId="0" fillId="0" borderId="47" xfId="1" applyFont="1" applyBorder="1" applyAlignment="1" applyProtection="1">
      <alignment horizontal="right" vertical="center" shrinkToFit="1"/>
      <protection locked="0"/>
    </xf>
    <xf numFmtId="38" fontId="0" fillId="0" borderId="44" xfId="1" applyFont="1" applyBorder="1" applyAlignment="1" applyProtection="1">
      <alignment horizontal="right" vertical="center" shrinkToFit="1"/>
      <protection locked="0"/>
    </xf>
    <xf numFmtId="38" fontId="3" fillId="0" borderId="47" xfId="1" applyFont="1" applyBorder="1" applyAlignment="1" applyProtection="1">
      <alignment horizontal="right" vertical="center" shrinkToFit="1"/>
      <protection locked="0"/>
    </xf>
    <xf numFmtId="38" fontId="3" fillId="2" borderId="16" xfId="2" applyNumberFormat="1" applyFont="1" applyFill="1" applyBorder="1" applyAlignment="1" applyProtection="1">
      <alignment horizontal="center" vertical="center" shrinkToFit="1"/>
      <protection locked="0"/>
    </xf>
    <xf numFmtId="38" fontId="0" fillId="2" borderId="18" xfId="2" applyNumberFormat="1" applyFont="1" applyFill="1" applyBorder="1" applyAlignment="1" applyProtection="1">
      <alignment horizontal="center" vertical="center" shrinkToFit="1"/>
      <protection locked="0"/>
    </xf>
    <xf numFmtId="38" fontId="0" fillId="2" borderId="10" xfId="2" applyNumberFormat="1" applyFont="1" applyFill="1" applyBorder="1" applyAlignment="1" applyProtection="1">
      <alignment horizontal="center" vertical="center" shrinkToFit="1"/>
      <protection locked="0"/>
    </xf>
    <xf numFmtId="38" fontId="0" fillId="2" borderId="9" xfId="2" applyNumberFormat="1" applyFont="1" applyFill="1" applyBorder="1" applyAlignment="1" applyProtection="1">
      <alignment horizontal="center" vertical="center" shrinkToFit="1"/>
      <protection locked="0"/>
    </xf>
    <xf numFmtId="0" fontId="24" fillId="0" borderId="32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38" fontId="3" fillId="0" borderId="18" xfId="2" applyNumberFormat="1" applyFont="1" applyBorder="1" applyAlignment="1" applyProtection="1">
      <alignment horizontal="right" vertical="center" indent="1" shrinkToFit="1"/>
    </xf>
    <xf numFmtId="38" fontId="0" fillId="0" borderId="18" xfId="2" applyNumberFormat="1" applyFont="1" applyBorder="1" applyAlignment="1" applyProtection="1">
      <alignment horizontal="right" vertical="center" indent="1" shrinkToFit="1"/>
    </xf>
    <xf numFmtId="38" fontId="0" fillId="0" borderId="0" xfId="2" applyNumberFormat="1" applyFont="1" applyBorder="1" applyAlignment="1" applyProtection="1">
      <alignment horizontal="right" vertical="center" indent="1" shrinkToFit="1"/>
    </xf>
    <xf numFmtId="38" fontId="26" fillId="0" borderId="38" xfId="2" applyNumberFormat="1" applyFont="1" applyBorder="1" applyAlignment="1" applyProtection="1">
      <alignment horizontal="center" vertical="center" shrinkToFit="1"/>
    </xf>
    <xf numFmtId="38" fontId="27" fillId="0" borderId="39" xfId="2" applyNumberFormat="1" applyFont="1" applyBorder="1" applyAlignment="1" applyProtection="1">
      <alignment horizontal="center" vertical="center" shrinkToFit="1"/>
    </xf>
    <xf numFmtId="38" fontId="27" fillId="0" borderId="40" xfId="2" applyNumberFormat="1" applyFont="1" applyBorder="1" applyAlignment="1" applyProtection="1">
      <alignment horizontal="center" vertical="center" shrinkToFit="1"/>
    </xf>
    <xf numFmtId="38" fontId="27" fillId="0" borderId="41" xfId="2" applyNumberFormat="1" applyFont="1" applyBorder="1" applyAlignment="1" applyProtection="1">
      <alignment horizontal="center" vertical="center" shrinkToFit="1"/>
    </xf>
    <xf numFmtId="38" fontId="27" fillId="0" borderId="18" xfId="2" applyNumberFormat="1" applyFont="1" applyBorder="1" applyAlignment="1" applyProtection="1">
      <alignment horizontal="center" vertical="center" shrinkToFit="1"/>
    </xf>
    <xf numFmtId="38" fontId="27" fillId="0" borderId="17" xfId="2" applyNumberFormat="1" applyFont="1" applyBorder="1" applyAlignment="1" applyProtection="1">
      <alignment horizontal="center" vertical="center" shrinkToFit="1"/>
    </xf>
    <xf numFmtId="38" fontId="32" fillId="0" borderId="6" xfId="1" applyFont="1" applyFill="1" applyBorder="1" applyAlignment="1" applyProtection="1">
      <alignment horizontal="center" vertical="center"/>
    </xf>
    <xf numFmtId="38" fontId="3" fillId="2" borderId="33" xfId="1" applyFont="1" applyFill="1" applyBorder="1" applyAlignment="1" applyProtection="1">
      <alignment horizontal="center" vertical="center"/>
      <protection locked="0"/>
    </xf>
    <xf numFmtId="38" fontId="3" fillId="2" borderId="9" xfId="1" applyFont="1" applyFill="1" applyBorder="1" applyAlignment="1" applyProtection="1">
      <alignment horizontal="center" vertical="center"/>
      <protection locked="0"/>
    </xf>
    <xf numFmtId="0" fontId="0" fillId="0" borderId="18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2" borderId="63" xfId="0" applyFont="1" applyFill="1" applyBorder="1" applyAlignment="1" applyProtection="1">
      <alignment horizontal="center" vertical="center" shrinkToFit="1"/>
      <protection locked="0"/>
    </xf>
    <xf numFmtId="0" fontId="3" fillId="2" borderId="64" xfId="0" applyFont="1" applyFill="1" applyBorder="1" applyAlignment="1" applyProtection="1">
      <alignment horizontal="center" vertical="center" shrinkToFit="1"/>
      <protection locked="0"/>
    </xf>
    <xf numFmtId="38" fontId="3" fillId="0" borderId="45" xfId="1" applyFont="1" applyBorder="1" applyAlignment="1" applyProtection="1">
      <alignment horizontal="right" vertical="center" shrinkToFit="1"/>
    </xf>
    <xf numFmtId="38" fontId="3" fillId="0" borderId="46" xfId="1" applyFont="1" applyBorder="1" applyAlignment="1" applyProtection="1">
      <alignment horizontal="right" vertical="center" shrinkToFit="1"/>
    </xf>
    <xf numFmtId="38" fontId="3" fillId="0" borderId="44" xfId="1" applyFont="1" applyBorder="1" applyAlignment="1" applyProtection="1">
      <alignment horizontal="right" vertical="center" shrinkToFit="1"/>
      <protection locked="0"/>
    </xf>
    <xf numFmtId="38" fontId="3" fillId="2" borderId="42" xfId="1" applyFont="1" applyFill="1" applyBorder="1" applyAlignment="1" applyProtection="1">
      <alignment horizontal="right" vertical="center"/>
      <protection locked="0"/>
    </xf>
    <xf numFmtId="38" fontId="0" fillId="2" borderId="65" xfId="1" applyFont="1" applyFill="1" applyBorder="1" applyAlignment="1" applyProtection="1">
      <alignment horizontal="right" vertical="center"/>
      <protection locked="0"/>
    </xf>
    <xf numFmtId="38" fontId="0" fillId="2" borderId="64" xfId="1" applyFont="1" applyFill="1" applyBorder="1" applyAlignment="1" applyProtection="1">
      <alignment horizontal="right" vertical="center"/>
      <protection locked="0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38" fontId="3" fillId="2" borderId="8" xfId="1" applyFont="1" applyFill="1" applyBorder="1" applyAlignment="1" applyProtection="1">
      <alignment horizontal="right" vertical="center"/>
      <protection locked="0"/>
    </xf>
    <xf numFmtId="38" fontId="0" fillId="2" borderId="12" xfId="1" applyFont="1" applyFill="1" applyBorder="1" applyAlignment="1" applyProtection="1">
      <alignment horizontal="right" vertical="center"/>
      <protection locked="0"/>
    </xf>
    <xf numFmtId="0" fontId="3" fillId="2" borderId="20" xfId="0" applyFont="1" applyFill="1" applyBorder="1" applyAlignment="1" applyProtection="1">
      <alignment horizontal="center" vertical="center" shrinkToFit="1"/>
      <protection locked="0"/>
    </xf>
    <xf numFmtId="0" fontId="0" fillId="2" borderId="11" xfId="0" applyFont="1" applyFill="1" applyBorder="1" applyAlignment="1" applyProtection="1">
      <alignment horizontal="center" vertical="center" shrinkToFit="1"/>
      <protection locked="0"/>
    </xf>
    <xf numFmtId="0" fontId="0" fillId="2" borderId="51" xfId="0" applyFont="1" applyFill="1" applyBorder="1" applyAlignment="1" applyProtection="1">
      <alignment horizontal="center" vertical="center" shrinkToFit="1"/>
      <protection locked="0"/>
    </xf>
    <xf numFmtId="0" fontId="0" fillId="2" borderId="52" xfId="0" applyFont="1" applyFill="1" applyBorder="1" applyAlignment="1" applyProtection="1">
      <alignment horizontal="center" vertical="center" shrinkToFit="1"/>
      <protection locked="0"/>
    </xf>
    <xf numFmtId="0" fontId="3" fillId="2" borderId="13" xfId="0" applyFont="1" applyFill="1" applyBorder="1" applyAlignment="1" applyProtection="1">
      <alignment horizontal="center" vertical="center" shrinkToFit="1"/>
      <protection locked="0"/>
    </xf>
    <xf numFmtId="0" fontId="3" fillId="2" borderId="15" xfId="0" applyFont="1" applyFill="1" applyBorder="1" applyAlignment="1" applyProtection="1">
      <alignment horizontal="center" vertical="center" shrinkToFit="1"/>
      <protection locked="0"/>
    </xf>
    <xf numFmtId="0" fontId="4" fillId="0" borderId="2" xfId="0" applyFont="1" applyBorder="1" applyAlignment="1">
      <alignment horizontal="center" vertical="center"/>
    </xf>
    <xf numFmtId="0" fontId="4" fillId="0" borderId="7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70" xfId="0" applyFont="1" applyBorder="1" applyAlignment="1">
      <alignment horizontal="center" vertical="center"/>
    </xf>
    <xf numFmtId="0" fontId="3" fillId="2" borderId="11" xfId="0" applyFont="1" applyFill="1" applyBorder="1" applyAlignment="1" applyProtection="1">
      <alignment horizontal="center" vertical="center" shrinkToFit="1"/>
      <protection locked="0"/>
    </xf>
    <xf numFmtId="0" fontId="0" fillId="2" borderId="11" xfId="0" applyFont="1" applyFill="1" applyBorder="1" applyAlignment="1" applyProtection="1">
      <alignment vertical="center" shrinkToFit="1"/>
      <protection locked="0"/>
    </xf>
    <xf numFmtId="0" fontId="0" fillId="2" borderId="21" xfId="0" applyFont="1" applyFill="1" applyBorder="1" applyAlignment="1" applyProtection="1">
      <alignment vertical="center" shrinkToFit="1"/>
      <protection locked="0"/>
    </xf>
    <xf numFmtId="0" fontId="3" fillId="2" borderId="21" xfId="0" applyFont="1" applyFill="1" applyBorder="1" applyAlignment="1" applyProtection="1">
      <alignment horizontal="center" vertical="center" shrinkToFit="1"/>
      <protection locked="0"/>
    </xf>
    <xf numFmtId="0" fontId="4" fillId="0" borderId="66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/>
    </xf>
    <xf numFmtId="0" fontId="22" fillId="2" borderId="67" xfId="0" applyFont="1" applyFill="1" applyBorder="1" applyAlignment="1" applyProtection="1">
      <alignment horizontal="center" vertical="center" shrinkToFit="1"/>
      <protection locked="0"/>
    </xf>
    <xf numFmtId="0" fontId="22" fillId="2" borderId="68" xfId="0" applyFont="1" applyFill="1" applyBorder="1" applyAlignment="1" applyProtection="1">
      <alignment horizontal="center" vertical="center" shrinkToFit="1"/>
      <protection locked="0"/>
    </xf>
    <xf numFmtId="0" fontId="22" fillId="2" borderId="69" xfId="0" applyFont="1" applyFill="1" applyBorder="1" applyAlignment="1" applyProtection="1">
      <alignment horizontal="center" vertical="center" shrinkToFit="1"/>
      <protection locked="0"/>
    </xf>
    <xf numFmtId="0" fontId="0" fillId="0" borderId="50" xfId="0" applyFont="1" applyBorder="1" applyAlignment="1">
      <alignment vertical="center"/>
    </xf>
    <xf numFmtId="0" fontId="0" fillId="0" borderId="2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49" fontId="4" fillId="0" borderId="7" xfId="0" applyNumberFormat="1" applyFont="1" applyBorder="1" applyAlignment="1" applyProtection="1">
      <alignment horizontal="center" vertical="center" shrinkToFit="1"/>
      <protection locked="0"/>
    </xf>
    <xf numFmtId="49" fontId="0" fillId="0" borderId="7" xfId="0" applyNumberFormat="1" applyFont="1" applyBorder="1" applyAlignment="1" applyProtection="1">
      <alignment vertical="center" shrinkToFit="1"/>
      <protection locked="0"/>
    </xf>
    <xf numFmtId="0" fontId="11" fillId="0" borderId="11" xfId="0" applyFont="1" applyBorder="1" applyAlignment="1" applyProtection="1">
      <alignment horizontal="center" vertical="center" shrinkToFit="1"/>
      <protection locked="0"/>
    </xf>
    <xf numFmtId="0" fontId="11" fillId="0" borderId="11" xfId="0" applyFont="1" applyBorder="1" applyAlignment="1" applyProtection="1">
      <alignment horizontal="center" vertical="center"/>
    </xf>
    <xf numFmtId="0" fontId="18" fillId="0" borderId="7" xfId="0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11" fillId="0" borderId="18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right" vertical="center"/>
    </xf>
    <xf numFmtId="0" fontId="11" fillId="0" borderId="0" xfId="0" applyFont="1" applyAlignment="1">
      <alignment horizontal="left" vertical="center" shrinkToFit="1"/>
    </xf>
    <xf numFmtId="0" fontId="9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11" fillId="0" borderId="0" xfId="0" applyFont="1" applyBorder="1" applyAlignment="1" applyProtection="1">
      <alignment horizontal="right" vertical="center"/>
    </xf>
    <xf numFmtId="0" fontId="14" fillId="0" borderId="11" xfId="0" applyFont="1" applyBorder="1" applyAlignment="1" applyProtection="1">
      <alignment horizontal="center" vertical="center" shrinkToFit="1"/>
      <protection locked="0"/>
    </xf>
    <xf numFmtId="38" fontId="21" fillId="0" borderId="6" xfId="1" applyFont="1" applyBorder="1" applyAlignment="1" applyProtection="1">
      <alignment horizontal="center" vertical="center"/>
    </xf>
    <xf numFmtId="0" fontId="15" fillId="0" borderId="74" xfId="0" applyFont="1" applyFill="1" applyBorder="1" applyAlignment="1" applyProtection="1">
      <alignment horizontal="center" vertical="center"/>
      <protection locked="0"/>
    </xf>
    <xf numFmtId="0" fontId="15" fillId="0" borderId="68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right" vertical="center" shrinkToFit="1"/>
    </xf>
    <xf numFmtId="38" fontId="1" fillId="2" borderId="59" xfId="1" applyFill="1" applyBorder="1" applyAlignment="1" applyProtection="1">
      <alignment horizontal="right" vertical="center"/>
      <protection locked="0"/>
    </xf>
    <xf numFmtId="0" fontId="10" fillId="0" borderId="0" xfId="0" applyFont="1" applyBorder="1" applyAlignment="1">
      <alignment horizontal="center" vertical="center"/>
    </xf>
    <xf numFmtId="38" fontId="13" fillId="0" borderId="6" xfId="1" applyFont="1" applyBorder="1" applyAlignment="1" applyProtection="1">
      <alignment horizontal="center" vertical="center"/>
    </xf>
    <xf numFmtId="0" fontId="0" fillId="0" borderId="49" xfId="0" applyBorder="1" applyAlignment="1">
      <alignment vertical="center"/>
    </xf>
    <xf numFmtId="0" fontId="0" fillId="0" borderId="50" xfId="0" applyBorder="1" applyAlignment="1">
      <alignment vertical="center"/>
    </xf>
    <xf numFmtId="0" fontId="0" fillId="2" borderId="11" xfId="0" applyFill="1" applyBorder="1" applyAlignment="1" applyProtection="1">
      <alignment horizontal="center" vertical="center" shrinkToFit="1"/>
      <protection locked="0"/>
    </xf>
    <xf numFmtId="0" fontId="0" fillId="2" borderId="51" xfId="0" applyFill="1" applyBorder="1" applyAlignment="1" applyProtection="1">
      <alignment horizontal="center" vertical="center" shrinkToFit="1"/>
      <protection locked="0"/>
    </xf>
    <xf numFmtId="0" fontId="13" fillId="0" borderId="11" xfId="0" applyFont="1" applyBorder="1" applyAlignment="1" applyProtection="1">
      <alignment horizontal="center" vertical="center" shrinkToFit="1"/>
      <protection locked="0"/>
    </xf>
    <xf numFmtId="38" fontId="13" fillId="0" borderId="6" xfId="1" applyFont="1" applyFill="1" applyBorder="1" applyAlignment="1" applyProtection="1">
      <alignment horizontal="center" vertical="center"/>
    </xf>
    <xf numFmtId="0" fontId="11" fillId="0" borderId="14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  <protection locked="0"/>
    </xf>
    <xf numFmtId="38" fontId="3" fillId="0" borderId="53" xfId="1" applyFont="1" applyBorder="1" applyAlignment="1" applyProtection="1">
      <alignment horizontal="right" vertical="center" shrinkToFit="1"/>
    </xf>
    <xf numFmtId="38" fontId="3" fillId="0" borderId="54" xfId="1" applyFont="1" applyBorder="1" applyAlignment="1" applyProtection="1">
      <alignment horizontal="right" vertical="center" shrinkToFit="1"/>
    </xf>
    <xf numFmtId="0" fontId="0" fillId="0" borderId="49" xfId="0" applyBorder="1" applyAlignment="1">
      <alignment horizontal="center" vertical="center"/>
    </xf>
    <xf numFmtId="49" fontId="11" fillId="0" borderId="7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7" xfId="0" applyNumberFormat="1" applyFill="1" applyBorder="1" applyAlignment="1" applyProtection="1">
      <alignment vertical="center" shrinkToFit="1"/>
      <protection locked="0"/>
    </xf>
    <xf numFmtId="0" fontId="11" fillId="0" borderId="0" xfId="0" applyFont="1" applyFill="1" applyBorder="1" applyAlignment="1">
      <alignment horizontal="right"/>
    </xf>
    <xf numFmtId="0" fontId="8" fillId="0" borderId="6" xfId="0" applyFont="1" applyBorder="1" applyAlignment="1" applyProtection="1">
      <alignment horizontal="center" vertical="center"/>
    </xf>
    <xf numFmtId="0" fontId="0" fillId="2" borderId="11" xfId="0" applyFill="1" applyBorder="1" applyAlignment="1" applyProtection="1">
      <alignment vertical="center" shrinkToFit="1"/>
      <protection locked="0"/>
    </xf>
    <xf numFmtId="0" fontId="0" fillId="2" borderId="21" xfId="0" applyFill="1" applyBorder="1" applyAlignment="1" applyProtection="1">
      <alignment vertical="center" shrinkToFit="1"/>
      <protection locked="0"/>
    </xf>
    <xf numFmtId="38" fontId="1" fillId="2" borderId="64" xfId="1" applyFill="1" applyBorder="1" applyAlignment="1" applyProtection="1">
      <alignment horizontal="right" vertical="center"/>
      <protection locked="0"/>
    </xf>
    <xf numFmtId="0" fontId="19" fillId="0" borderId="0" xfId="0" applyFont="1" applyFill="1" applyBorder="1" applyAlignment="1">
      <alignment vertical="center"/>
    </xf>
    <xf numFmtId="0" fontId="14" fillId="0" borderId="74" xfId="0" applyFont="1" applyFill="1" applyBorder="1" applyAlignment="1" applyProtection="1">
      <alignment horizontal="center" vertical="center"/>
      <protection locked="0"/>
    </xf>
    <xf numFmtId="0" fontId="14" fillId="0" borderId="68" xfId="0" applyFont="1" applyFill="1" applyBorder="1" applyAlignment="1" applyProtection="1">
      <alignment horizontal="center" vertical="center"/>
      <protection locked="0"/>
    </xf>
    <xf numFmtId="0" fontId="14" fillId="0" borderId="69" xfId="0" applyFont="1" applyFill="1" applyBorder="1" applyAlignment="1" applyProtection="1">
      <alignment horizontal="center" vertical="center"/>
      <protection locked="0"/>
    </xf>
    <xf numFmtId="0" fontId="13" fillId="0" borderId="74" xfId="0" applyFont="1" applyFill="1" applyBorder="1" applyAlignment="1" applyProtection="1">
      <alignment horizontal="center" vertical="center"/>
      <protection locked="0"/>
    </xf>
    <xf numFmtId="0" fontId="13" fillId="0" borderId="68" xfId="0" applyFont="1" applyFill="1" applyBorder="1" applyAlignment="1" applyProtection="1">
      <alignment horizontal="center" vertical="center"/>
      <protection locked="0"/>
    </xf>
    <xf numFmtId="0" fontId="0" fillId="2" borderId="13" xfId="0" applyFill="1" applyBorder="1" applyAlignment="1" applyProtection="1">
      <alignment horizontal="center" vertical="center" shrinkToFit="1"/>
      <protection locked="0"/>
    </xf>
    <xf numFmtId="0" fontId="0" fillId="2" borderId="15" xfId="0" applyFill="1" applyBorder="1" applyAlignment="1" applyProtection="1">
      <alignment horizontal="center" vertical="center" shrinkToFit="1"/>
      <protection locked="0"/>
    </xf>
    <xf numFmtId="0" fontId="0" fillId="2" borderId="52" xfId="0" applyFill="1" applyBorder="1" applyAlignment="1" applyProtection="1">
      <alignment horizontal="center" vertical="center" shrinkToFit="1"/>
      <protection locked="0"/>
    </xf>
    <xf numFmtId="0" fontId="0" fillId="0" borderId="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11" fillId="0" borderId="0" xfId="0" applyFont="1" applyBorder="1" applyAlignment="1">
      <alignment horizontal="center"/>
    </xf>
    <xf numFmtId="38" fontId="1" fillId="2" borderId="12" xfId="1" applyFill="1" applyBorder="1" applyAlignment="1" applyProtection="1">
      <alignment horizontal="right" vertical="center"/>
      <protection locked="0"/>
    </xf>
    <xf numFmtId="38" fontId="1" fillId="2" borderId="65" xfId="1" applyFill="1" applyBorder="1" applyAlignment="1" applyProtection="1">
      <alignment horizontal="right" vertical="center"/>
      <protection locked="0"/>
    </xf>
    <xf numFmtId="0" fontId="19" fillId="0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8" fillId="0" borderId="73" xfId="0" applyFont="1" applyBorder="1" applyAlignment="1" applyProtection="1">
      <alignment horizontal="center" vertical="center" shrinkToFit="1"/>
    </xf>
    <xf numFmtId="0" fontId="0" fillId="0" borderId="73" xfId="0" applyBorder="1" applyAlignment="1" applyProtection="1">
      <alignment horizontal="center" vertical="center" shrinkToFi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2" fillId="3" borderId="67" xfId="0" applyFont="1" applyFill="1" applyBorder="1" applyAlignment="1" applyProtection="1">
      <alignment horizontal="center" vertical="center" shrinkToFit="1"/>
      <protection locked="0"/>
    </xf>
    <xf numFmtId="0" fontId="22" fillId="3" borderId="68" xfId="0" applyFont="1" applyFill="1" applyBorder="1" applyAlignment="1" applyProtection="1">
      <alignment horizontal="center" vertical="center" shrinkToFit="1"/>
      <protection locked="0"/>
    </xf>
    <xf numFmtId="0" fontId="22" fillId="3" borderId="69" xfId="0" applyFont="1" applyFill="1" applyBorder="1" applyAlignment="1" applyProtection="1">
      <alignment horizontal="center" vertical="center" shrinkToFit="1"/>
      <protection locked="0"/>
    </xf>
    <xf numFmtId="0" fontId="3" fillId="3" borderId="20" xfId="0" applyFont="1" applyFill="1" applyBorder="1" applyAlignment="1" applyProtection="1">
      <alignment horizontal="center" vertical="center" shrinkToFit="1"/>
      <protection locked="0"/>
    </xf>
    <xf numFmtId="0" fontId="3" fillId="3" borderId="11" xfId="0" applyFont="1" applyFill="1" applyBorder="1" applyAlignment="1" applyProtection="1">
      <alignment horizontal="center" vertical="center" shrinkToFit="1"/>
      <protection locked="0"/>
    </xf>
    <xf numFmtId="0" fontId="3" fillId="3" borderId="21" xfId="0" applyFont="1" applyFill="1" applyBorder="1" applyAlignment="1" applyProtection="1">
      <alignment horizontal="center" vertical="center" shrinkToFit="1"/>
      <protection locked="0"/>
    </xf>
    <xf numFmtId="0" fontId="3" fillId="3" borderId="19" xfId="0" applyFont="1" applyFill="1" applyBorder="1" applyAlignment="1" applyProtection="1">
      <alignment horizontal="center" vertical="center" shrinkToFit="1"/>
      <protection locked="0"/>
    </xf>
    <xf numFmtId="0" fontId="0" fillId="3" borderId="13" xfId="0" applyFill="1" applyBorder="1" applyAlignment="1" applyProtection="1">
      <alignment horizontal="center" vertical="center" shrinkToFit="1"/>
      <protection locked="0"/>
    </xf>
    <xf numFmtId="0" fontId="0" fillId="3" borderId="15" xfId="0" applyFill="1" applyBorder="1" applyAlignment="1" applyProtection="1">
      <alignment horizontal="center" vertical="center" shrinkToFit="1"/>
      <protection locked="0"/>
    </xf>
    <xf numFmtId="0" fontId="0" fillId="3" borderId="11" xfId="0" applyFill="1" applyBorder="1" applyAlignment="1" applyProtection="1">
      <alignment horizontal="center" vertical="center" shrinkToFit="1"/>
      <protection locked="0"/>
    </xf>
    <xf numFmtId="0" fontId="0" fillId="3" borderId="51" xfId="0" applyFill="1" applyBorder="1" applyAlignment="1" applyProtection="1">
      <alignment horizontal="center" vertical="center" shrinkToFit="1"/>
      <protection locked="0"/>
    </xf>
    <xf numFmtId="0" fontId="0" fillId="3" borderId="52" xfId="0" applyFill="1" applyBorder="1" applyAlignment="1" applyProtection="1">
      <alignment horizontal="center" vertical="center" shrinkToFit="1"/>
      <protection locked="0"/>
    </xf>
    <xf numFmtId="0" fontId="3" fillId="3" borderId="13" xfId="0" applyFont="1" applyFill="1" applyBorder="1" applyAlignment="1" applyProtection="1">
      <alignment horizontal="center" vertical="center" shrinkToFit="1"/>
      <protection locked="0"/>
    </xf>
    <xf numFmtId="0" fontId="3" fillId="3" borderId="15" xfId="0" applyFont="1" applyFill="1" applyBorder="1" applyAlignment="1" applyProtection="1">
      <alignment horizontal="center" vertical="center" shrinkToFit="1"/>
      <protection locked="0"/>
    </xf>
    <xf numFmtId="0" fontId="8" fillId="0" borderId="6" xfId="0" applyFont="1" applyBorder="1" applyAlignment="1">
      <alignment horizontal="center" vertical="center"/>
    </xf>
    <xf numFmtId="38" fontId="21" fillId="0" borderId="6" xfId="1" applyFont="1" applyBorder="1" applyAlignment="1" applyProtection="1">
      <alignment horizontal="center" vertical="center"/>
      <protection locked="0"/>
    </xf>
    <xf numFmtId="0" fontId="0" fillId="3" borderId="11" xfId="0" applyFill="1" applyBorder="1" applyAlignment="1" applyProtection="1">
      <alignment vertical="center" shrinkToFit="1"/>
      <protection locked="0"/>
    </xf>
    <xf numFmtId="0" fontId="0" fillId="3" borderId="21" xfId="0" applyFill="1" applyBorder="1" applyAlignment="1" applyProtection="1">
      <alignment vertical="center" shrinkToFit="1"/>
      <protection locked="0"/>
    </xf>
    <xf numFmtId="0" fontId="8" fillId="3" borderId="7" xfId="0" applyFont="1" applyFill="1" applyBorder="1" applyAlignment="1" applyProtection="1">
      <alignment horizontal="center" vertical="center"/>
      <protection locked="0"/>
    </xf>
    <xf numFmtId="0" fontId="3" fillId="3" borderId="60" xfId="0" applyFont="1" applyFill="1" applyBorder="1" applyAlignment="1" applyProtection="1">
      <alignment horizontal="center" vertical="center" shrinkToFit="1"/>
      <protection locked="0"/>
    </xf>
    <xf numFmtId="0" fontId="3" fillId="3" borderId="59" xfId="0" applyFont="1" applyFill="1" applyBorder="1" applyAlignment="1" applyProtection="1">
      <alignment horizontal="center" vertical="center" shrinkToFit="1"/>
      <protection locked="0"/>
    </xf>
    <xf numFmtId="0" fontId="3" fillId="3" borderId="63" xfId="0" applyFont="1" applyFill="1" applyBorder="1" applyAlignment="1" applyProtection="1">
      <alignment horizontal="center" vertical="center" shrinkToFit="1"/>
      <protection locked="0"/>
    </xf>
    <xf numFmtId="0" fontId="3" fillId="3" borderId="64" xfId="0" applyFont="1" applyFill="1" applyBorder="1" applyAlignment="1" applyProtection="1">
      <alignment horizontal="center" vertical="center" shrinkToFit="1"/>
      <protection locked="0"/>
    </xf>
    <xf numFmtId="38" fontId="3" fillId="0" borderId="64" xfId="1" applyFont="1" applyBorder="1" applyAlignment="1" applyProtection="1">
      <alignment horizontal="right" vertical="center"/>
      <protection locked="0"/>
    </xf>
    <xf numFmtId="38" fontId="0" fillId="0" borderId="64" xfId="1" applyFont="1" applyBorder="1" applyAlignment="1" applyProtection="1">
      <alignment horizontal="right" vertical="center"/>
      <protection locked="0"/>
    </xf>
    <xf numFmtId="38" fontId="3" fillId="0" borderId="59" xfId="1" applyFont="1" applyBorder="1" applyAlignment="1" applyProtection="1">
      <alignment horizontal="right" vertical="center"/>
      <protection locked="0"/>
    </xf>
    <xf numFmtId="38" fontId="0" fillId="0" borderId="59" xfId="1" applyFont="1" applyBorder="1" applyAlignment="1" applyProtection="1">
      <alignment horizontal="right" vertical="center"/>
      <protection locked="0"/>
    </xf>
    <xf numFmtId="38" fontId="3" fillId="0" borderId="14" xfId="1" applyFont="1" applyBorder="1" applyAlignment="1" applyProtection="1">
      <alignment horizontal="right" vertical="center"/>
      <protection locked="0"/>
    </xf>
    <xf numFmtId="38" fontId="0" fillId="0" borderId="12" xfId="1" applyFont="1" applyBorder="1" applyAlignment="1" applyProtection="1">
      <alignment horizontal="right" vertical="center"/>
      <protection locked="0"/>
    </xf>
    <xf numFmtId="0" fontId="17" fillId="3" borderId="14" xfId="0" applyFont="1" applyFill="1" applyBorder="1" applyAlignment="1" applyProtection="1">
      <alignment horizontal="left" vertical="center" wrapText="1" indent="1"/>
      <protection locked="0"/>
    </xf>
    <xf numFmtId="0" fontId="17" fillId="3" borderId="7" xfId="0" applyFont="1" applyFill="1" applyBorder="1" applyAlignment="1" applyProtection="1">
      <alignment horizontal="left" vertical="center" wrapText="1" indent="1"/>
      <protection locked="0"/>
    </xf>
    <xf numFmtId="0" fontId="17" fillId="3" borderId="12" xfId="0" applyFont="1" applyFill="1" applyBorder="1" applyAlignment="1" applyProtection="1">
      <alignment horizontal="left" vertical="center" wrapText="1" indent="1"/>
      <protection locked="0"/>
    </xf>
    <xf numFmtId="38" fontId="13" fillId="0" borderId="6" xfId="1" applyFont="1" applyBorder="1" applyAlignment="1" applyProtection="1">
      <alignment horizontal="center" vertical="center"/>
      <protection locked="0"/>
    </xf>
    <xf numFmtId="0" fontId="3" fillId="3" borderId="7" xfId="0" applyFont="1" applyFill="1" applyBorder="1" applyAlignment="1" applyProtection="1">
      <alignment horizontal="center" vertical="center"/>
    </xf>
    <xf numFmtId="38" fontId="26" fillId="3" borderId="29" xfId="2" applyNumberFormat="1" applyFont="1" applyFill="1" applyBorder="1" applyAlignment="1" applyProtection="1">
      <alignment horizontal="center" vertical="center"/>
      <protection locked="0"/>
    </xf>
    <xf numFmtId="38" fontId="26" fillId="3" borderId="30" xfId="2" applyNumberFormat="1" applyFont="1" applyFill="1" applyBorder="1" applyAlignment="1" applyProtection="1">
      <alignment horizontal="center" vertical="center"/>
      <protection locked="0"/>
    </xf>
    <xf numFmtId="38" fontId="26" fillId="3" borderId="31" xfId="2" applyNumberFormat="1" applyFont="1" applyFill="1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center" vertical="center"/>
    </xf>
    <xf numFmtId="0" fontId="24" fillId="3" borderId="18" xfId="0" applyFont="1" applyFill="1" applyBorder="1" applyAlignment="1">
      <alignment horizontal="center" vertical="center"/>
    </xf>
    <xf numFmtId="0" fontId="23" fillId="3" borderId="18" xfId="0" applyFont="1" applyFill="1" applyBorder="1" applyAlignment="1">
      <alignment horizontal="center" vertical="center"/>
    </xf>
    <xf numFmtId="0" fontId="3" fillId="3" borderId="9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38" fontId="1" fillId="0" borderId="18" xfId="2" applyNumberFormat="1" applyFont="1" applyBorder="1" applyAlignment="1" applyProtection="1">
      <alignment horizontal="right" vertical="center" indent="1" shrinkToFit="1"/>
    </xf>
    <xf numFmtId="38" fontId="1" fillId="0" borderId="0" xfId="2" applyNumberFormat="1" applyFont="1" applyBorder="1" applyAlignment="1" applyProtection="1">
      <alignment horizontal="right" vertical="center" indent="1" shrinkToFit="1"/>
    </xf>
    <xf numFmtId="0" fontId="0" fillId="0" borderId="1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38" fontId="3" fillId="0" borderId="7" xfId="1" applyFont="1" applyBorder="1" applyAlignment="1" applyProtection="1">
      <alignment horizontal="right" vertical="center"/>
      <protection locked="0"/>
    </xf>
    <xf numFmtId="0" fontId="0" fillId="0" borderId="2" xfId="0" applyBorder="1" applyAlignment="1">
      <alignment horizontal="center" vertical="center" wrapText="1"/>
    </xf>
    <xf numFmtId="38" fontId="3" fillId="0" borderId="16" xfId="2" applyNumberFormat="1" applyFont="1" applyBorder="1" applyAlignment="1" applyProtection="1">
      <alignment horizontal="center" vertical="center" shrinkToFit="1"/>
      <protection locked="0"/>
    </xf>
    <xf numFmtId="38" fontId="1" fillId="0" borderId="18" xfId="2" applyNumberFormat="1" applyFont="1" applyBorder="1" applyAlignment="1" applyProtection="1">
      <alignment horizontal="center" vertical="center" shrinkToFit="1"/>
      <protection locked="0"/>
    </xf>
    <xf numFmtId="38" fontId="1" fillId="0" borderId="10" xfId="2" applyNumberFormat="1" applyFont="1" applyBorder="1" applyAlignment="1" applyProtection="1">
      <alignment horizontal="center" vertical="center" shrinkToFit="1"/>
      <protection locked="0"/>
    </xf>
    <xf numFmtId="38" fontId="1" fillId="0" borderId="9" xfId="2" applyNumberFormat="1" applyFont="1" applyBorder="1" applyAlignment="1" applyProtection="1">
      <alignment horizontal="center" vertical="center" shrinkToFit="1"/>
      <protection locked="0"/>
    </xf>
    <xf numFmtId="38" fontId="3" fillId="0" borderId="33" xfId="1" applyFont="1" applyBorder="1" applyAlignment="1" applyProtection="1">
      <alignment horizontal="center" vertical="center"/>
      <protection locked="0"/>
    </xf>
    <xf numFmtId="38" fontId="3" fillId="0" borderId="9" xfId="1" applyFont="1" applyBorder="1" applyAlignment="1" applyProtection="1">
      <alignment horizontal="center" vertical="center"/>
      <protection locked="0"/>
    </xf>
    <xf numFmtId="38" fontId="3" fillId="0" borderId="42" xfId="1" applyFont="1" applyBorder="1" applyAlignment="1" applyProtection="1">
      <alignment horizontal="right" vertical="center"/>
      <protection locked="0"/>
    </xf>
    <xf numFmtId="38" fontId="3" fillId="0" borderId="8" xfId="1" applyFont="1" applyBorder="1" applyAlignment="1" applyProtection="1">
      <alignment horizontal="right" vertical="center"/>
      <protection locked="0"/>
    </xf>
    <xf numFmtId="38" fontId="3" fillId="0" borderId="45" xfId="2" applyNumberFormat="1" applyFont="1" applyBorder="1" applyAlignment="1" applyProtection="1">
      <alignment horizontal="right" vertical="center" shrinkToFit="1"/>
    </xf>
    <xf numFmtId="38" fontId="3" fillId="0" borderId="46" xfId="2" applyNumberFormat="1" applyFont="1" applyBorder="1" applyAlignment="1" applyProtection="1">
      <alignment horizontal="right" vertical="center" shrinkToFit="1"/>
    </xf>
    <xf numFmtId="38" fontId="0" fillId="0" borderId="65" xfId="1" applyFont="1" applyBorder="1" applyAlignment="1" applyProtection="1">
      <alignment horizontal="right" vertical="center"/>
      <protection locked="0"/>
    </xf>
    <xf numFmtId="0" fontId="28" fillId="0" borderId="25" xfId="0" applyFont="1" applyBorder="1" applyAlignment="1">
      <alignment horizontal="center" vertical="center"/>
    </xf>
    <xf numFmtId="0" fontId="13" fillId="0" borderId="11" xfId="0" applyFont="1" applyBorder="1" applyAlignment="1" applyProtection="1">
      <alignment horizontal="center" vertical="center" shrinkToFit="1"/>
    </xf>
    <xf numFmtId="0" fontId="40" fillId="0" borderId="73" xfId="0" applyFont="1" applyBorder="1" applyAlignment="1" applyProtection="1">
      <alignment horizontal="center" vertical="center" shrinkToFit="1"/>
    </xf>
    <xf numFmtId="49" fontId="33" fillId="0" borderId="0" xfId="0" applyNumberFormat="1" applyFont="1" applyBorder="1" applyAlignment="1" applyProtection="1">
      <alignment horizontal="distributed" vertical="center"/>
    </xf>
    <xf numFmtId="49" fontId="14" fillId="0" borderId="18" xfId="0" applyNumberFormat="1" applyFont="1" applyBorder="1" applyAlignment="1" applyProtection="1">
      <alignment horizontal="center" vertical="center"/>
    </xf>
    <xf numFmtId="49" fontId="33" fillId="0" borderId="18" xfId="0" applyNumberFormat="1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/>
    </xf>
    <xf numFmtId="0" fontId="0" fillId="0" borderId="0" xfId="0" applyAlignment="1" applyProtection="1">
      <alignment vertical="center"/>
    </xf>
    <xf numFmtId="0" fontId="14" fillId="0" borderId="74" xfId="0" applyFont="1" applyFill="1" applyBorder="1" applyAlignment="1" applyProtection="1">
      <alignment horizontal="center" vertical="center"/>
    </xf>
    <xf numFmtId="0" fontId="14" fillId="0" borderId="68" xfId="0" applyFont="1" applyFill="1" applyBorder="1" applyAlignment="1" applyProtection="1">
      <alignment horizontal="center" vertical="center"/>
    </xf>
    <xf numFmtId="0" fontId="14" fillId="0" borderId="69" xfId="0" applyFont="1" applyFill="1" applyBorder="1" applyAlignment="1" applyProtection="1">
      <alignment horizontal="center" vertical="center"/>
    </xf>
    <xf numFmtId="0" fontId="20" fillId="0" borderId="9" xfId="0" applyFont="1" applyBorder="1" applyAlignment="1" applyProtection="1">
      <alignment horizontal="right" vertical="center"/>
    </xf>
    <xf numFmtId="0" fontId="8" fillId="0" borderId="2" xfId="0" applyFont="1" applyBorder="1" applyAlignment="1" applyProtection="1">
      <alignment horizontal="right" vertical="center"/>
    </xf>
    <xf numFmtId="0" fontId="9" fillId="0" borderId="0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</xf>
    <xf numFmtId="0" fontId="39" fillId="0" borderId="0" xfId="0" applyFont="1" applyBorder="1" applyAlignment="1" applyProtection="1">
      <alignment horizontal="right" vertical="center"/>
    </xf>
    <xf numFmtId="0" fontId="11" fillId="0" borderId="0" xfId="0" applyFont="1" applyAlignment="1" applyProtection="1">
      <alignment horizontal="left" vertical="center" shrinkToFit="1"/>
    </xf>
    <xf numFmtId="0" fontId="12" fillId="0" borderId="0" xfId="0" applyFont="1" applyBorder="1" applyAlignment="1" applyProtection="1">
      <alignment horizontal="center" vertical="center"/>
    </xf>
    <xf numFmtId="0" fontId="8" fillId="3" borderId="7" xfId="0" applyFont="1" applyFill="1" applyBorder="1" applyAlignment="1" applyProtection="1">
      <alignment horizontal="center" vertical="center"/>
    </xf>
    <xf numFmtId="0" fontId="0" fillId="0" borderId="11" xfId="0" applyBorder="1" applyAlignment="1" applyProtection="1">
      <alignment vertical="center"/>
    </xf>
    <xf numFmtId="0" fontId="13" fillId="0" borderId="74" xfId="0" applyFont="1" applyFill="1" applyBorder="1" applyAlignment="1" applyProtection="1">
      <alignment horizontal="center" vertical="center"/>
    </xf>
    <xf numFmtId="0" fontId="13" fillId="0" borderId="68" xfId="0" applyFont="1" applyFill="1" applyBorder="1" applyAlignment="1" applyProtection="1">
      <alignment horizontal="center" vertical="center"/>
    </xf>
    <xf numFmtId="0" fontId="18" fillId="0" borderId="11" xfId="0" applyFont="1" applyBorder="1" applyAlignment="1" applyProtection="1">
      <alignment horizontal="center" vertical="center" wrapText="1" shrinkToFit="1"/>
    </xf>
    <xf numFmtId="0" fontId="18" fillId="0" borderId="11" xfId="0" applyFont="1" applyBorder="1" applyAlignment="1" applyProtection="1">
      <alignment horizontal="center" vertical="center" shrinkToFit="1"/>
    </xf>
    <xf numFmtId="0" fontId="14" fillId="0" borderId="11" xfId="0" applyFont="1" applyBorder="1" applyAlignment="1" applyProtection="1">
      <alignment horizontal="center" vertical="center" shrinkToFit="1"/>
    </xf>
    <xf numFmtId="0" fontId="11" fillId="0" borderId="0" xfId="0" applyFont="1" applyFill="1" applyBorder="1" applyAlignment="1" applyProtection="1">
      <alignment horizontal="right"/>
    </xf>
    <xf numFmtId="0" fontId="17" fillId="0" borderId="74" xfId="0" applyFont="1" applyFill="1" applyBorder="1" applyAlignment="1" applyProtection="1">
      <alignment horizontal="center" vertical="center"/>
    </xf>
    <xf numFmtId="0" fontId="17" fillId="0" borderId="68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/>
    </xf>
    <xf numFmtId="0" fontId="4" fillId="0" borderId="66" xfId="0" applyFont="1" applyBorder="1" applyAlignment="1" applyProtection="1">
      <alignment horizontal="center" vertical="center"/>
    </xf>
    <xf numFmtId="0" fontId="4" fillId="0" borderId="67" xfId="0" applyFont="1" applyBorder="1" applyAlignment="1" applyProtection="1">
      <alignment horizontal="center" vertical="center"/>
    </xf>
    <xf numFmtId="0" fontId="40" fillId="3" borderId="67" xfId="0" applyFont="1" applyFill="1" applyBorder="1" applyAlignment="1" applyProtection="1">
      <alignment horizontal="center" vertical="center" shrinkToFit="1"/>
    </xf>
    <xf numFmtId="0" fontId="40" fillId="3" borderId="68" xfId="0" applyFont="1" applyFill="1" applyBorder="1" applyAlignment="1" applyProtection="1">
      <alignment horizontal="center" vertical="center" shrinkToFit="1"/>
    </xf>
    <xf numFmtId="0" fontId="40" fillId="3" borderId="69" xfId="0" applyFont="1" applyFill="1" applyBorder="1" applyAlignment="1" applyProtection="1">
      <alignment horizontal="center" vertical="center" shrinkToFit="1"/>
    </xf>
    <xf numFmtId="0" fontId="17" fillId="3" borderId="14" xfId="0" applyFont="1" applyFill="1" applyBorder="1" applyAlignment="1" applyProtection="1">
      <alignment horizontal="left" vertical="center" wrapText="1" indent="1"/>
    </xf>
    <xf numFmtId="0" fontId="17" fillId="3" borderId="7" xfId="0" applyFont="1" applyFill="1" applyBorder="1" applyAlignment="1" applyProtection="1">
      <alignment horizontal="left" vertical="center" wrapText="1" indent="1"/>
    </xf>
    <xf numFmtId="0" fontId="17" fillId="3" borderId="12" xfId="0" applyFont="1" applyFill="1" applyBorder="1" applyAlignment="1" applyProtection="1">
      <alignment horizontal="left" vertical="center" wrapText="1" indent="1"/>
    </xf>
    <xf numFmtId="0" fontId="17" fillId="0" borderId="11" xfId="0" applyFont="1" applyBorder="1" applyAlignment="1" applyProtection="1">
      <alignment horizontal="center" vertical="center" shrinkToFit="1"/>
    </xf>
    <xf numFmtId="49" fontId="17" fillId="0" borderId="7" xfId="0" applyNumberFormat="1" applyFont="1" applyBorder="1" applyAlignment="1" applyProtection="1">
      <alignment horizontal="center" vertical="center" shrinkToFit="1"/>
    </xf>
    <xf numFmtId="49" fontId="37" fillId="0" borderId="7" xfId="0" applyNumberFormat="1" applyFont="1" applyBorder="1" applyAlignment="1" applyProtection="1">
      <alignment vertical="center" shrinkToFit="1"/>
    </xf>
    <xf numFmtId="0" fontId="18" fillId="0" borderId="0" xfId="0" applyFont="1" applyBorder="1" applyAlignment="1" applyProtection="1">
      <alignment horizontal="center" vertical="center" wrapText="1"/>
    </xf>
    <xf numFmtId="0" fontId="17" fillId="0" borderId="7" xfId="0" applyFont="1" applyBorder="1" applyAlignment="1" applyProtection="1">
      <alignment horizontal="center" vertical="center" shrinkToFit="1"/>
    </xf>
    <xf numFmtId="0" fontId="40" fillId="3" borderId="19" xfId="0" applyFont="1" applyFill="1" applyBorder="1" applyAlignment="1" applyProtection="1">
      <alignment horizontal="center" vertical="center" shrinkToFit="1"/>
    </xf>
    <xf numFmtId="0" fontId="40" fillId="3" borderId="13" xfId="0" applyFont="1" applyFill="1" applyBorder="1" applyAlignment="1" applyProtection="1">
      <alignment horizontal="center" vertical="center" shrinkToFit="1"/>
    </xf>
    <xf numFmtId="0" fontId="40" fillId="3" borderId="52" xfId="0" applyFont="1" applyFill="1" applyBorder="1" applyAlignment="1" applyProtection="1">
      <alignment horizontal="center" vertical="center" shrinkToFit="1"/>
    </xf>
    <xf numFmtId="0" fontId="4" fillId="0" borderId="61" xfId="0" applyFont="1" applyBorder="1" applyAlignment="1" applyProtection="1">
      <alignment horizontal="center" vertical="center"/>
    </xf>
    <xf numFmtId="0" fontId="4" fillId="0" borderId="62" xfId="0" applyFont="1" applyBorder="1" applyAlignment="1" applyProtection="1">
      <alignment horizontal="center" vertical="center"/>
    </xf>
    <xf numFmtId="0" fontId="4" fillId="0" borderId="60" xfId="0" applyFont="1" applyBorder="1" applyAlignment="1" applyProtection="1">
      <alignment horizontal="center" vertical="center"/>
    </xf>
    <xf numFmtId="0" fontId="4" fillId="0" borderId="59" xfId="0" applyFont="1" applyBorder="1" applyAlignment="1" applyProtection="1">
      <alignment horizontal="center" vertical="center"/>
    </xf>
    <xf numFmtId="0" fontId="4" fillId="0" borderId="34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71" xfId="0" applyFont="1" applyBorder="1" applyAlignment="1" applyProtection="1">
      <alignment horizontal="center" vertical="center"/>
    </xf>
    <xf numFmtId="0" fontId="4" fillId="0" borderId="34" xfId="0" applyFont="1" applyBorder="1" applyAlignment="1" applyProtection="1">
      <alignment horizontal="center" vertical="center" wrapText="1"/>
    </xf>
    <xf numFmtId="0" fontId="0" fillId="0" borderId="71" xfId="0" applyBorder="1" applyAlignment="1" applyProtection="1">
      <alignment horizontal="center" vertical="center" wrapText="1"/>
    </xf>
    <xf numFmtId="0" fontId="0" fillId="0" borderId="20" xfId="0" applyBorder="1" applyAlignment="1" applyProtection="1">
      <alignment horizontal="center" vertical="center" wrapText="1"/>
    </xf>
    <xf numFmtId="0" fontId="0" fillId="0" borderId="21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4" fillId="0" borderId="57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58" xfId="0" applyFont="1" applyBorder="1" applyAlignment="1" applyProtection="1">
      <alignment horizontal="center" vertical="center"/>
    </xf>
    <xf numFmtId="0" fontId="4" fillId="0" borderId="51" xfId="0" applyFont="1" applyBorder="1" applyAlignment="1" applyProtection="1">
      <alignment horizontal="center" vertical="center"/>
    </xf>
    <xf numFmtId="0" fontId="6" fillId="0" borderId="59" xfId="0" applyFont="1" applyBorder="1" applyAlignment="1" applyProtection="1">
      <alignment horizontal="center" vertical="center" wrapText="1"/>
    </xf>
    <xf numFmtId="0" fontId="4" fillId="0" borderId="48" xfId="0" applyFont="1" applyBorder="1" applyAlignment="1" applyProtection="1">
      <alignment horizontal="center" vertical="center"/>
    </xf>
    <xf numFmtId="0" fontId="4" fillId="0" borderId="72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4" fillId="0" borderId="70" xfId="0" applyFont="1" applyBorder="1" applyAlignment="1" applyProtection="1">
      <alignment horizontal="center" vertical="center"/>
    </xf>
    <xf numFmtId="0" fontId="4" fillId="0" borderId="49" xfId="0" applyFont="1" applyBorder="1" applyAlignment="1" applyProtection="1">
      <alignment horizontal="center" vertical="center"/>
    </xf>
    <xf numFmtId="0" fontId="0" fillId="0" borderId="49" xfId="0" applyBorder="1" applyAlignment="1" applyProtection="1">
      <alignment horizontal="center" vertical="center"/>
    </xf>
    <xf numFmtId="0" fontId="0" fillId="0" borderId="49" xfId="0" applyBorder="1" applyAlignment="1" applyProtection="1">
      <alignment vertical="center"/>
    </xf>
    <xf numFmtId="0" fontId="0" fillId="0" borderId="50" xfId="0" applyBorder="1" applyAlignment="1" applyProtection="1">
      <alignment vertical="center"/>
    </xf>
    <xf numFmtId="0" fontId="40" fillId="3" borderId="20" xfId="0" applyFont="1" applyFill="1" applyBorder="1" applyAlignment="1" applyProtection="1">
      <alignment horizontal="center" vertical="center" shrinkToFit="1"/>
    </xf>
    <xf numFmtId="0" fontId="40" fillId="3" borderId="11" xfId="0" applyFont="1" applyFill="1" applyBorder="1" applyAlignment="1" applyProtection="1">
      <alignment horizontal="center" vertical="center" shrinkToFit="1"/>
    </xf>
    <xf numFmtId="0" fontId="40" fillId="3" borderId="21" xfId="0" applyFont="1" applyFill="1" applyBorder="1" applyAlignment="1" applyProtection="1">
      <alignment horizontal="center" vertical="center" shrinkToFit="1"/>
    </xf>
    <xf numFmtId="0" fontId="3" fillId="3" borderId="20" xfId="0" applyFont="1" applyFill="1" applyBorder="1" applyAlignment="1" applyProtection="1">
      <alignment horizontal="center" vertical="center" shrinkToFit="1"/>
    </xf>
    <xf numFmtId="0" fontId="3" fillId="3" borderId="11" xfId="0" applyFont="1" applyFill="1" applyBorder="1" applyAlignment="1" applyProtection="1">
      <alignment horizontal="center" vertical="center" shrinkToFit="1"/>
    </xf>
    <xf numFmtId="0" fontId="0" fillId="3" borderId="11" xfId="0" applyFill="1" applyBorder="1" applyAlignment="1" applyProtection="1">
      <alignment vertical="center" shrinkToFit="1"/>
    </xf>
    <xf numFmtId="0" fontId="0" fillId="3" borderId="21" xfId="0" applyFill="1" applyBorder="1" applyAlignment="1" applyProtection="1">
      <alignment vertical="center" shrinkToFit="1"/>
    </xf>
    <xf numFmtId="0" fontId="40" fillId="3" borderId="51" xfId="0" applyFont="1" applyFill="1" applyBorder="1" applyAlignment="1" applyProtection="1">
      <alignment horizontal="center" vertical="center" shrinkToFit="1"/>
    </xf>
    <xf numFmtId="0" fontId="40" fillId="3" borderId="15" xfId="0" applyFont="1" applyFill="1" applyBorder="1" applyAlignment="1" applyProtection="1">
      <alignment horizontal="center" vertical="center" shrinkToFit="1"/>
    </xf>
    <xf numFmtId="0" fontId="3" fillId="3" borderId="19" xfId="0" applyFont="1" applyFill="1" applyBorder="1" applyAlignment="1" applyProtection="1">
      <alignment horizontal="center" vertical="center" shrinkToFit="1"/>
    </xf>
    <xf numFmtId="0" fontId="0" fillId="3" borderId="13" xfId="0" applyFill="1" applyBorder="1" applyAlignment="1" applyProtection="1">
      <alignment horizontal="center" vertical="center" shrinkToFit="1"/>
    </xf>
    <xf numFmtId="0" fontId="0" fillId="3" borderId="15" xfId="0" applyFill="1" applyBorder="1" applyAlignment="1" applyProtection="1">
      <alignment horizontal="center" vertical="center" shrinkToFit="1"/>
    </xf>
    <xf numFmtId="38" fontId="3" fillId="0" borderId="14" xfId="1" applyFont="1" applyBorder="1" applyAlignment="1" applyProtection="1">
      <alignment horizontal="right" vertical="center"/>
    </xf>
    <xf numFmtId="38" fontId="3" fillId="0" borderId="7" xfId="1" applyFont="1" applyBorder="1" applyAlignment="1" applyProtection="1">
      <alignment horizontal="right" vertical="center"/>
    </xf>
    <xf numFmtId="38" fontId="40" fillId="0" borderId="53" xfId="1" applyFont="1" applyBorder="1" applyAlignment="1" applyProtection="1">
      <alignment horizontal="right" vertical="center" shrinkToFit="1"/>
    </xf>
    <xf numFmtId="38" fontId="40" fillId="0" borderId="54" xfId="1" applyFont="1" applyBorder="1" applyAlignment="1" applyProtection="1">
      <alignment horizontal="right" vertical="center" shrinkToFit="1"/>
    </xf>
    <xf numFmtId="0" fontId="3" fillId="3" borderId="60" xfId="0" applyFont="1" applyFill="1" applyBorder="1" applyAlignment="1" applyProtection="1">
      <alignment horizontal="center" vertical="center" shrinkToFit="1"/>
    </xf>
    <xf numFmtId="0" fontId="3" fillId="3" borderId="59" xfId="0" applyFont="1" applyFill="1" applyBorder="1" applyAlignment="1" applyProtection="1">
      <alignment horizontal="center" vertical="center" shrinkToFit="1"/>
    </xf>
    <xf numFmtId="0" fontId="40" fillId="3" borderId="59" xfId="0" applyFont="1" applyFill="1" applyBorder="1" applyAlignment="1" applyProtection="1">
      <alignment horizontal="center" vertical="center" shrinkToFit="1"/>
    </xf>
    <xf numFmtId="38" fontId="40" fillId="0" borderId="59" xfId="1" applyFont="1" applyBorder="1" applyAlignment="1" applyProtection="1">
      <alignment horizontal="right" vertical="center"/>
    </xf>
    <xf numFmtId="38" fontId="3" fillId="0" borderId="59" xfId="1" applyFont="1" applyBorder="1" applyAlignment="1" applyProtection="1">
      <alignment horizontal="right" vertical="center"/>
    </xf>
    <xf numFmtId="38" fontId="0" fillId="0" borderId="59" xfId="1" applyFont="1" applyBorder="1" applyAlignment="1" applyProtection="1">
      <alignment horizontal="right" vertical="center"/>
    </xf>
    <xf numFmtId="38" fontId="0" fillId="0" borderId="12" xfId="1" applyFont="1" applyBorder="1" applyAlignment="1" applyProtection="1">
      <alignment horizontal="right" vertical="center"/>
    </xf>
    <xf numFmtId="0" fontId="3" fillId="3" borderId="63" xfId="0" applyFont="1" applyFill="1" applyBorder="1" applyAlignment="1" applyProtection="1">
      <alignment horizontal="center" vertical="center" shrinkToFit="1"/>
    </xf>
    <xf numFmtId="0" fontId="3" fillId="3" borderId="64" xfId="0" applyFont="1" applyFill="1" applyBorder="1" applyAlignment="1" applyProtection="1">
      <alignment horizontal="center" vertical="center" shrinkToFit="1"/>
    </xf>
    <xf numFmtId="0" fontId="40" fillId="3" borderId="64" xfId="0" applyFont="1" applyFill="1" applyBorder="1" applyAlignment="1" applyProtection="1">
      <alignment horizontal="center" vertical="center" shrinkToFit="1"/>
    </xf>
    <xf numFmtId="38" fontId="40" fillId="0" borderId="64" xfId="1" applyFont="1" applyBorder="1" applyAlignment="1" applyProtection="1">
      <alignment horizontal="right" vertical="center"/>
    </xf>
    <xf numFmtId="38" fontId="3" fillId="0" borderId="64" xfId="1" applyFont="1" applyBorder="1" applyAlignment="1" applyProtection="1">
      <alignment horizontal="right" vertical="center"/>
    </xf>
    <xf numFmtId="38" fontId="3" fillId="0" borderId="42" xfId="1" applyFont="1" applyBorder="1" applyAlignment="1" applyProtection="1">
      <alignment horizontal="right" vertical="center"/>
    </xf>
    <xf numFmtId="38" fontId="0" fillId="0" borderId="65" xfId="1" applyFont="1" applyBorder="1" applyAlignment="1" applyProtection="1">
      <alignment horizontal="right" vertical="center"/>
    </xf>
    <xf numFmtId="38" fontId="3" fillId="0" borderId="8" xfId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left" vertical="center" wrapText="1"/>
    </xf>
    <xf numFmtId="38" fontId="37" fillId="0" borderId="38" xfId="2" applyNumberFormat="1" applyFont="1" applyBorder="1" applyAlignment="1" applyProtection="1">
      <alignment horizontal="center" vertical="center" shrinkToFit="1"/>
    </xf>
    <xf numFmtId="38" fontId="37" fillId="0" borderId="39" xfId="2" applyNumberFormat="1" applyFont="1" applyBorder="1" applyAlignment="1" applyProtection="1">
      <alignment horizontal="center" vertical="center" shrinkToFit="1"/>
    </xf>
    <xf numFmtId="38" fontId="37" fillId="0" borderId="40" xfId="2" applyNumberFormat="1" applyFont="1" applyBorder="1" applyAlignment="1" applyProtection="1">
      <alignment horizontal="center" vertical="center" shrinkToFit="1"/>
    </xf>
    <xf numFmtId="38" fontId="37" fillId="0" borderId="41" xfId="2" applyNumberFormat="1" applyFont="1" applyBorder="1" applyAlignment="1" applyProtection="1">
      <alignment horizontal="center" vertical="center" shrinkToFit="1"/>
    </xf>
    <xf numFmtId="38" fontId="37" fillId="0" borderId="18" xfId="2" applyNumberFormat="1" applyFont="1" applyBorder="1" applyAlignment="1" applyProtection="1">
      <alignment horizontal="center" vertical="center" shrinkToFit="1"/>
    </xf>
    <xf numFmtId="38" fontId="37" fillId="0" borderId="17" xfId="2" applyNumberFormat="1" applyFont="1" applyBorder="1" applyAlignment="1" applyProtection="1">
      <alignment horizontal="center" vertical="center" shrinkToFit="1"/>
    </xf>
    <xf numFmtId="38" fontId="40" fillId="0" borderId="33" xfId="1" applyFont="1" applyBorder="1" applyAlignment="1" applyProtection="1">
      <alignment horizontal="center" vertical="center"/>
    </xf>
    <xf numFmtId="38" fontId="40" fillId="0" borderId="9" xfId="1" applyFont="1" applyBorder="1" applyAlignment="1" applyProtection="1">
      <alignment horizontal="center" vertical="center"/>
    </xf>
    <xf numFmtId="0" fontId="40" fillId="3" borderId="9" xfId="0" applyFont="1" applyFill="1" applyBorder="1" applyAlignment="1" applyProtection="1">
      <alignment horizontal="center" vertical="center"/>
    </xf>
    <xf numFmtId="0" fontId="40" fillId="3" borderId="0" xfId="0" applyFont="1" applyFill="1" applyBorder="1" applyAlignment="1" applyProtection="1">
      <alignment horizontal="center" vertical="center"/>
    </xf>
    <xf numFmtId="0" fontId="28" fillId="0" borderId="25" xfId="0" applyFont="1" applyBorder="1" applyAlignment="1" applyProtection="1">
      <alignment horizontal="center" vertical="center"/>
    </xf>
    <xf numFmtId="0" fontId="28" fillId="0" borderId="26" xfId="0" applyFont="1" applyBorder="1" applyAlignment="1" applyProtection="1">
      <alignment horizontal="center" vertical="center"/>
    </xf>
    <xf numFmtId="0" fontId="28" fillId="0" borderId="27" xfId="0" applyFont="1" applyBorder="1" applyAlignment="1" applyProtection="1">
      <alignment horizontal="center" vertical="center"/>
    </xf>
    <xf numFmtId="38" fontId="37" fillId="3" borderId="29" xfId="2" applyNumberFormat="1" applyFont="1" applyFill="1" applyBorder="1" applyAlignment="1" applyProtection="1">
      <alignment horizontal="center" vertical="center"/>
    </xf>
    <xf numFmtId="38" fontId="37" fillId="3" borderId="30" xfId="2" applyNumberFormat="1" applyFont="1" applyFill="1" applyBorder="1" applyAlignment="1" applyProtection="1">
      <alignment horizontal="center" vertical="center"/>
    </xf>
    <xf numFmtId="38" fontId="37" fillId="3" borderId="31" xfId="2" applyNumberFormat="1" applyFont="1" applyFill="1" applyBorder="1" applyAlignment="1" applyProtection="1">
      <alignment horizontal="center" vertical="center"/>
    </xf>
    <xf numFmtId="38" fontId="41" fillId="0" borderId="22" xfId="2" applyNumberFormat="1" applyFont="1" applyBorder="1" applyAlignment="1" applyProtection="1">
      <alignment horizontal="center" vertical="center"/>
    </xf>
    <xf numFmtId="38" fontId="41" fillId="0" borderId="23" xfId="2" applyNumberFormat="1" applyFont="1" applyBorder="1" applyAlignment="1" applyProtection="1">
      <alignment horizontal="center" vertical="center"/>
    </xf>
    <xf numFmtId="38" fontId="41" fillId="0" borderId="24" xfId="2" applyNumberFormat="1" applyFont="1" applyBorder="1" applyAlignment="1" applyProtection="1">
      <alignment horizontal="center" vertical="center"/>
    </xf>
    <xf numFmtId="38" fontId="40" fillId="0" borderId="45" xfId="2" applyNumberFormat="1" applyFont="1" applyBorder="1" applyAlignment="1" applyProtection="1">
      <alignment horizontal="right" vertical="center" shrinkToFit="1"/>
    </xf>
    <xf numFmtId="38" fontId="40" fillId="0" borderId="46" xfId="2" applyNumberFormat="1" applyFont="1" applyBorder="1" applyAlignment="1" applyProtection="1">
      <alignment horizontal="right" vertical="center" shrinkToFit="1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4" fillId="0" borderId="35" xfId="0" applyFont="1" applyBorder="1" applyAlignment="1" applyProtection="1">
      <alignment horizontal="center" vertical="center"/>
    </xf>
    <xf numFmtId="0" fontId="4" fillId="0" borderId="36" xfId="0" applyFont="1" applyBorder="1" applyAlignment="1" applyProtection="1">
      <alignment horizontal="center" vertical="center"/>
    </xf>
    <xf numFmtId="0" fontId="4" fillId="0" borderId="37" xfId="0" applyFont="1" applyBorder="1" applyAlignment="1" applyProtection="1">
      <alignment horizontal="center" vertical="center"/>
    </xf>
    <xf numFmtId="38" fontId="3" fillId="0" borderId="16" xfId="2" applyNumberFormat="1" applyFont="1" applyBorder="1" applyAlignment="1" applyProtection="1">
      <alignment horizontal="center" vertical="center" shrinkToFit="1"/>
    </xf>
    <xf numFmtId="38" fontId="1" fillId="0" borderId="18" xfId="2" applyNumberFormat="1" applyFont="1" applyBorder="1" applyAlignment="1" applyProtection="1">
      <alignment horizontal="center" vertical="center" shrinkToFit="1"/>
    </xf>
    <xf numFmtId="38" fontId="1" fillId="0" borderId="10" xfId="2" applyNumberFormat="1" applyFont="1" applyBorder="1" applyAlignment="1" applyProtection="1">
      <alignment horizontal="center" vertical="center" shrinkToFit="1"/>
    </xf>
    <xf numFmtId="38" fontId="1" fillId="0" borderId="9" xfId="2" applyNumberFormat="1" applyFont="1" applyBorder="1" applyAlignment="1" applyProtection="1">
      <alignment horizontal="center" vertical="center" shrinkToFit="1"/>
    </xf>
    <xf numFmtId="0" fontId="24" fillId="0" borderId="32" xfId="0" applyFont="1" applyBorder="1" applyAlignment="1" applyProtection="1">
      <alignment horizontal="center" vertical="center"/>
    </xf>
    <xf numFmtId="0" fontId="24" fillId="0" borderId="18" xfId="0" applyFont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23" fillId="0" borderId="18" xfId="0" applyFont="1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38" fontId="40" fillId="0" borderId="18" xfId="2" applyNumberFormat="1" applyFont="1" applyBorder="1" applyAlignment="1" applyProtection="1">
      <alignment horizontal="right" vertical="center" indent="1" shrinkToFit="1"/>
    </xf>
    <xf numFmtId="38" fontId="40" fillId="0" borderId="0" xfId="2" applyNumberFormat="1" applyFont="1" applyBorder="1" applyAlignment="1" applyProtection="1">
      <alignment horizontal="right" vertical="center" indent="1" shrinkToFit="1"/>
    </xf>
    <xf numFmtId="0" fontId="3" fillId="0" borderId="55" xfId="0" applyFont="1" applyBorder="1" applyAlignment="1" applyProtection="1">
      <alignment horizontal="center" vertical="center"/>
    </xf>
    <xf numFmtId="0" fontId="3" fillId="0" borderId="56" xfId="0" applyFont="1" applyBorder="1" applyAlignment="1" applyProtection="1">
      <alignment horizontal="center" vertical="center"/>
    </xf>
    <xf numFmtId="38" fontId="3" fillId="0" borderId="43" xfId="1" applyFont="1" applyBorder="1" applyAlignment="1" applyProtection="1">
      <alignment horizontal="right" vertical="center" shrinkToFit="1"/>
    </xf>
    <xf numFmtId="38" fontId="0" fillId="0" borderId="47" xfId="1" applyFont="1" applyBorder="1" applyAlignment="1" applyProtection="1">
      <alignment horizontal="right" vertical="center" shrinkToFit="1"/>
    </xf>
    <xf numFmtId="38" fontId="0" fillId="0" borderId="44" xfId="1" applyFont="1" applyBorder="1" applyAlignment="1" applyProtection="1">
      <alignment horizontal="right" vertical="center" shrinkToFit="1"/>
    </xf>
    <xf numFmtId="38" fontId="3" fillId="0" borderId="47" xfId="1" applyFont="1" applyBorder="1" applyAlignment="1" applyProtection="1">
      <alignment horizontal="right" vertical="center" shrinkToFit="1"/>
    </xf>
    <xf numFmtId="38" fontId="3" fillId="0" borderId="44" xfId="1" applyFont="1" applyBorder="1" applyAlignment="1" applyProtection="1">
      <alignment horizontal="right" vertical="center" shrinkToFit="1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22</xdr:row>
          <xdr:rowOff>0</xdr:rowOff>
        </xdr:from>
        <xdr:to>
          <xdr:col>2</xdr:col>
          <xdr:colOff>304800</xdr:colOff>
          <xdr:row>23</xdr:row>
          <xdr:rowOff>0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0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27</xdr:row>
          <xdr:rowOff>0</xdr:rowOff>
        </xdr:from>
        <xdr:to>
          <xdr:col>2</xdr:col>
          <xdr:colOff>304800</xdr:colOff>
          <xdr:row>28</xdr:row>
          <xdr:rowOff>0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0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25</xdr:row>
          <xdr:rowOff>31750</xdr:rowOff>
        </xdr:from>
        <xdr:to>
          <xdr:col>2</xdr:col>
          <xdr:colOff>381000</xdr:colOff>
          <xdr:row>25</xdr:row>
          <xdr:rowOff>254000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0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482600</xdr:colOff>
          <xdr:row>25</xdr:row>
          <xdr:rowOff>31750</xdr:rowOff>
        </xdr:from>
        <xdr:to>
          <xdr:col>3</xdr:col>
          <xdr:colOff>304800</xdr:colOff>
          <xdr:row>25</xdr:row>
          <xdr:rowOff>254000</xdr:rowOff>
        </xdr:to>
        <xdr:sp macro="" textlink="">
          <xdr:nvSpPr>
            <xdr:cNvPr id="11268" name="Check Box 4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00000000-0008-0000-0000-00000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19</xdr:col>
      <xdr:colOff>304800</xdr:colOff>
      <xdr:row>44</xdr:row>
      <xdr:rowOff>28575</xdr:rowOff>
    </xdr:from>
    <xdr:to>
      <xdr:col>20</xdr:col>
      <xdr:colOff>142875</xdr:colOff>
      <xdr:row>45</xdr:row>
      <xdr:rowOff>0</xdr:rowOff>
    </xdr:to>
    <xdr:sp macro="" textlink="">
      <xdr:nvSpPr>
        <xdr:cNvPr id="11269" name="Text Box 5">
          <a:extLst>
            <a:ext uri="{FF2B5EF4-FFF2-40B4-BE49-F238E27FC236}">
              <a16:creationId xmlns:a16="http://schemas.microsoft.com/office/drawing/2014/main" id="{00000000-0008-0000-0000-0000052C0000}"/>
            </a:ext>
          </a:extLst>
        </xdr:cNvPr>
        <xdr:cNvSpPr txBox="1">
          <a:spLocks noChangeArrowheads="1"/>
        </xdr:cNvSpPr>
      </xdr:nvSpPr>
      <xdr:spPr bwMode="auto">
        <a:xfrm>
          <a:off x="5781675" y="9305925"/>
          <a:ext cx="1524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a</a:t>
          </a:r>
        </a:p>
        <a:p>
          <a:pPr algn="l" rtl="0">
            <a:lnSpc>
              <a:spcPts val="1100"/>
            </a:lnSpc>
            <a:defRPr sz="1000"/>
          </a:pPr>
          <a:endParaRPr lang="ja-JP" altLang="en-US"/>
        </a:p>
      </xdr:txBody>
    </xdr:sp>
    <xdr:clientData/>
  </xdr:twoCellAnchor>
  <xdr:twoCellAnchor>
    <xdr:from>
      <xdr:col>3</xdr:col>
      <xdr:colOff>266700</xdr:colOff>
      <xdr:row>46</xdr:row>
      <xdr:rowOff>28575</xdr:rowOff>
    </xdr:from>
    <xdr:to>
      <xdr:col>3</xdr:col>
      <xdr:colOff>419100</xdr:colOff>
      <xdr:row>47</xdr:row>
      <xdr:rowOff>66675</xdr:rowOff>
    </xdr:to>
    <xdr:sp macro="" textlink="">
      <xdr:nvSpPr>
        <xdr:cNvPr id="11272" name="Text Box 8">
          <a:extLst>
            <a:ext uri="{FF2B5EF4-FFF2-40B4-BE49-F238E27FC236}">
              <a16:creationId xmlns:a16="http://schemas.microsoft.com/office/drawing/2014/main" id="{00000000-0008-0000-0000-0000082C0000}"/>
            </a:ext>
          </a:extLst>
        </xdr:cNvPr>
        <xdr:cNvSpPr txBox="1">
          <a:spLocks noChangeArrowheads="1"/>
        </xdr:cNvSpPr>
      </xdr:nvSpPr>
      <xdr:spPr bwMode="auto">
        <a:xfrm>
          <a:off x="1333500" y="987742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b</a:t>
          </a:r>
          <a:endParaRPr lang="ja-JP" altLang="en-US"/>
        </a:p>
      </xdr:txBody>
    </xdr:sp>
    <xdr:clientData/>
  </xdr:twoCellAnchor>
  <xdr:twoCellAnchor>
    <xdr:from>
      <xdr:col>16</xdr:col>
      <xdr:colOff>200025</xdr:colOff>
      <xdr:row>46</xdr:row>
      <xdr:rowOff>9525</xdr:rowOff>
    </xdr:from>
    <xdr:to>
      <xdr:col>17</xdr:col>
      <xdr:colOff>0</xdr:colOff>
      <xdr:row>47</xdr:row>
      <xdr:rowOff>47625</xdr:rowOff>
    </xdr:to>
    <xdr:sp macro="" textlink="">
      <xdr:nvSpPr>
        <xdr:cNvPr id="11273" name="Text Box 9">
          <a:extLst>
            <a:ext uri="{FF2B5EF4-FFF2-40B4-BE49-F238E27FC236}">
              <a16:creationId xmlns:a16="http://schemas.microsoft.com/office/drawing/2014/main" id="{00000000-0008-0000-0000-0000092C0000}"/>
            </a:ext>
          </a:extLst>
        </xdr:cNvPr>
        <xdr:cNvSpPr txBox="1">
          <a:spLocks noChangeArrowheads="1"/>
        </xdr:cNvSpPr>
      </xdr:nvSpPr>
      <xdr:spPr bwMode="auto">
        <a:xfrm>
          <a:off x="4648200" y="985837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c</a:t>
          </a:r>
          <a:endParaRPr lang="ja-JP" altLang="en-US"/>
        </a:p>
      </xdr:txBody>
    </xdr:sp>
    <xdr:clientData/>
  </xdr:twoCellAnchor>
  <xdr:twoCellAnchor>
    <xdr:from>
      <xdr:col>9</xdr:col>
      <xdr:colOff>0</xdr:colOff>
      <xdr:row>49</xdr:row>
      <xdr:rowOff>19050</xdr:rowOff>
    </xdr:from>
    <xdr:to>
      <xdr:col>10</xdr:col>
      <xdr:colOff>9525</xdr:colOff>
      <xdr:row>49</xdr:row>
      <xdr:rowOff>219075</xdr:rowOff>
    </xdr:to>
    <xdr:sp macro="" textlink="">
      <xdr:nvSpPr>
        <xdr:cNvPr id="11274" name="Text Box 10">
          <a:extLst>
            <a:ext uri="{FF2B5EF4-FFF2-40B4-BE49-F238E27FC236}">
              <a16:creationId xmlns:a16="http://schemas.microsoft.com/office/drawing/2014/main" id="{00000000-0008-0000-0000-00000A2C0000}"/>
            </a:ext>
          </a:extLst>
        </xdr:cNvPr>
        <xdr:cNvSpPr txBox="1">
          <a:spLocks noChangeArrowheads="1"/>
        </xdr:cNvSpPr>
      </xdr:nvSpPr>
      <xdr:spPr bwMode="auto">
        <a:xfrm>
          <a:off x="2857500" y="1054417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d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22</xdr:row>
          <xdr:rowOff>0</xdr:rowOff>
        </xdr:from>
        <xdr:to>
          <xdr:col>2</xdr:col>
          <xdr:colOff>304800</xdr:colOff>
          <xdr:row>23</xdr:row>
          <xdr:rowOff>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1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27</xdr:row>
          <xdr:rowOff>0</xdr:rowOff>
        </xdr:from>
        <xdr:to>
          <xdr:col>2</xdr:col>
          <xdr:colOff>304800</xdr:colOff>
          <xdr:row>28</xdr:row>
          <xdr:rowOff>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1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25</xdr:row>
          <xdr:rowOff>31750</xdr:rowOff>
        </xdr:from>
        <xdr:to>
          <xdr:col>2</xdr:col>
          <xdr:colOff>381000</xdr:colOff>
          <xdr:row>25</xdr:row>
          <xdr:rowOff>254000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1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482600</xdr:colOff>
          <xdr:row>25</xdr:row>
          <xdr:rowOff>31750</xdr:rowOff>
        </xdr:from>
        <xdr:to>
          <xdr:col>3</xdr:col>
          <xdr:colOff>304800</xdr:colOff>
          <xdr:row>25</xdr:row>
          <xdr:rowOff>254000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00000000-0008-0000-0100-00000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19</xdr:col>
      <xdr:colOff>304800</xdr:colOff>
      <xdr:row>44</xdr:row>
      <xdr:rowOff>28575</xdr:rowOff>
    </xdr:from>
    <xdr:to>
      <xdr:col>20</xdr:col>
      <xdr:colOff>142875</xdr:colOff>
      <xdr:row>45</xdr:row>
      <xdr:rowOff>0</xdr:rowOff>
    </xdr:to>
    <xdr:sp macro="" textlink="">
      <xdr:nvSpPr>
        <xdr:cNvPr id="9221" name="Text Box 5">
          <a:extLst>
            <a:ext uri="{FF2B5EF4-FFF2-40B4-BE49-F238E27FC236}">
              <a16:creationId xmlns:a16="http://schemas.microsoft.com/office/drawing/2014/main" id="{00000000-0008-0000-0100-000005240000}"/>
            </a:ext>
          </a:extLst>
        </xdr:cNvPr>
        <xdr:cNvSpPr txBox="1">
          <a:spLocks noChangeArrowheads="1"/>
        </xdr:cNvSpPr>
      </xdr:nvSpPr>
      <xdr:spPr bwMode="auto">
        <a:xfrm>
          <a:off x="5781675" y="9305925"/>
          <a:ext cx="1524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a</a:t>
          </a:r>
          <a:endParaRPr lang="ja-JP" altLang="en-US"/>
        </a:p>
      </xdr:txBody>
    </xdr:sp>
    <xdr:clientData/>
  </xdr:twoCellAnchor>
  <xdr:twoCellAnchor>
    <xdr:from>
      <xdr:col>3</xdr:col>
      <xdr:colOff>266700</xdr:colOff>
      <xdr:row>46</xdr:row>
      <xdr:rowOff>28575</xdr:rowOff>
    </xdr:from>
    <xdr:to>
      <xdr:col>3</xdr:col>
      <xdr:colOff>419100</xdr:colOff>
      <xdr:row>47</xdr:row>
      <xdr:rowOff>66675</xdr:rowOff>
    </xdr:to>
    <xdr:sp macro="" textlink="">
      <xdr:nvSpPr>
        <xdr:cNvPr id="9224" name="Text Box 8">
          <a:extLst>
            <a:ext uri="{FF2B5EF4-FFF2-40B4-BE49-F238E27FC236}">
              <a16:creationId xmlns:a16="http://schemas.microsoft.com/office/drawing/2014/main" id="{00000000-0008-0000-0100-000008240000}"/>
            </a:ext>
          </a:extLst>
        </xdr:cNvPr>
        <xdr:cNvSpPr txBox="1">
          <a:spLocks noChangeArrowheads="1"/>
        </xdr:cNvSpPr>
      </xdr:nvSpPr>
      <xdr:spPr bwMode="auto">
        <a:xfrm>
          <a:off x="1333500" y="987742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b</a:t>
          </a:r>
          <a:endParaRPr lang="ja-JP" altLang="en-US"/>
        </a:p>
      </xdr:txBody>
    </xdr:sp>
    <xdr:clientData/>
  </xdr:twoCellAnchor>
  <xdr:twoCellAnchor>
    <xdr:from>
      <xdr:col>16</xdr:col>
      <xdr:colOff>200025</xdr:colOff>
      <xdr:row>46</xdr:row>
      <xdr:rowOff>9525</xdr:rowOff>
    </xdr:from>
    <xdr:to>
      <xdr:col>17</xdr:col>
      <xdr:colOff>0</xdr:colOff>
      <xdr:row>47</xdr:row>
      <xdr:rowOff>47625</xdr:rowOff>
    </xdr:to>
    <xdr:sp macro="" textlink="">
      <xdr:nvSpPr>
        <xdr:cNvPr id="9225" name="Text Box 9">
          <a:extLst>
            <a:ext uri="{FF2B5EF4-FFF2-40B4-BE49-F238E27FC236}">
              <a16:creationId xmlns:a16="http://schemas.microsoft.com/office/drawing/2014/main" id="{00000000-0008-0000-0100-000009240000}"/>
            </a:ext>
          </a:extLst>
        </xdr:cNvPr>
        <xdr:cNvSpPr txBox="1">
          <a:spLocks noChangeArrowheads="1"/>
        </xdr:cNvSpPr>
      </xdr:nvSpPr>
      <xdr:spPr bwMode="auto">
        <a:xfrm>
          <a:off x="4648200" y="985837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c</a:t>
          </a:r>
          <a:endParaRPr lang="ja-JP" altLang="en-US"/>
        </a:p>
      </xdr:txBody>
    </xdr:sp>
    <xdr:clientData/>
  </xdr:twoCellAnchor>
  <xdr:twoCellAnchor>
    <xdr:from>
      <xdr:col>9</xdr:col>
      <xdr:colOff>0</xdr:colOff>
      <xdr:row>49</xdr:row>
      <xdr:rowOff>19050</xdr:rowOff>
    </xdr:from>
    <xdr:to>
      <xdr:col>10</xdr:col>
      <xdr:colOff>9525</xdr:colOff>
      <xdr:row>49</xdr:row>
      <xdr:rowOff>219075</xdr:rowOff>
    </xdr:to>
    <xdr:sp macro="" textlink="">
      <xdr:nvSpPr>
        <xdr:cNvPr id="9226" name="Text Box 10">
          <a:extLst>
            <a:ext uri="{FF2B5EF4-FFF2-40B4-BE49-F238E27FC236}">
              <a16:creationId xmlns:a16="http://schemas.microsoft.com/office/drawing/2014/main" id="{00000000-0008-0000-0100-00000A240000}"/>
            </a:ext>
          </a:extLst>
        </xdr:cNvPr>
        <xdr:cNvSpPr txBox="1">
          <a:spLocks noChangeArrowheads="1"/>
        </xdr:cNvSpPr>
      </xdr:nvSpPr>
      <xdr:spPr bwMode="auto">
        <a:xfrm>
          <a:off x="2857500" y="1054417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d</a:t>
          </a:r>
          <a:endParaRPr lang="ja-JP" alt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22</xdr:row>
          <xdr:rowOff>0</xdr:rowOff>
        </xdr:from>
        <xdr:to>
          <xdr:col>2</xdr:col>
          <xdr:colOff>304800</xdr:colOff>
          <xdr:row>23</xdr:row>
          <xdr:rowOff>0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2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27</xdr:row>
          <xdr:rowOff>0</xdr:rowOff>
        </xdr:from>
        <xdr:to>
          <xdr:col>2</xdr:col>
          <xdr:colOff>304800</xdr:colOff>
          <xdr:row>28</xdr:row>
          <xdr:rowOff>0</xdr:rowOff>
        </xdr:to>
        <xdr:sp macro="" textlink="">
          <xdr:nvSpPr>
            <xdr:cNvPr id="6149" name="Check Box 5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00000000-0008-0000-0200-00000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25</xdr:row>
          <xdr:rowOff>31750</xdr:rowOff>
        </xdr:from>
        <xdr:to>
          <xdr:col>2</xdr:col>
          <xdr:colOff>381000</xdr:colOff>
          <xdr:row>25</xdr:row>
          <xdr:rowOff>254000</xdr:rowOff>
        </xdr:to>
        <xdr:sp macro="" textlink="">
          <xdr:nvSpPr>
            <xdr:cNvPr id="6150" name="Check Box 6" hidden="1">
              <a:extLst>
                <a:ext uri="{63B3BB69-23CF-44E3-9099-C40C66FF867C}">
                  <a14:compatExt spid="_x0000_s6150"/>
                </a:ext>
                <a:ext uri="{FF2B5EF4-FFF2-40B4-BE49-F238E27FC236}">
                  <a16:creationId xmlns:a16="http://schemas.microsoft.com/office/drawing/2014/main" id="{00000000-0008-0000-0200-00000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482600</xdr:colOff>
          <xdr:row>25</xdr:row>
          <xdr:rowOff>31750</xdr:rowOff>
        </xdr:from>
        <xdr:to>
          <xdr:col>3</xdr:col>
          <xdr:colOff>304800</xdr:colOff>
          <xdr:row>25</xdr:row>
          <xdr:rowOff>254000</xdr:rowOff>
        </xdr:to>
        <xdr:sp macro="" textlink="">
          <xdr:nvSpPr>
            <xdr:cNvPr id="6151" name="Check Box 7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00000000-0008-0000-0200-00000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19</xdr:col>
      <xdr:colOff>304800</xdr:colOff>
      <xdr:row>44</xdr:row>
      <xdr:rowOff>28575</xdr:rowOff>
    </xdr:from>
    <xdr:to>
      <xdr:col>20</xdr:col>
      <xdr:colOff>142875</xdr:colOff>
      <xdr:row>45</xdr:row>
      <xdr:rowOff>0</xdr:rowOff>
    </xdr:to>
    <xdr:sp macro="" textlink="">
      <xdr:nvSpPr>
        <xdr:cNvPr id="6153" name="Text Box 9" descr="テキスト ボックス: a">
          <a:extLst>
            <a:ext uri="{FF2B5EF4-FFF2-40B4-BE49-F238E27FC236}">
              <a16:creationId xmlns:a16="http://schemas.microsoft.com/office/drawing/2014/main" id="{00000000-0008-0000-0200-000009180000}"/>
            </a:ext>
          </a:extLst>
        </xdr:cNvPr>
        <xdr:cNvSpPr txBox="1">
          <a:spLocks noChangeArrowheads="1"/>
        </xdr:cNvSpPr>
      </xdr:nvSpPr>
      <xdr:spPr bwMode="auto">
        <a:xfrm>
          <a:off x="5781675" y="9305925"/>
          <a:ext cx="1524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a</a:t>
          </a:r>
        </a:p>
        <a:p>
          <a:pPr algn="l" rtl="0">
            <a:lnSpc>
              <a:spcPts val="1100"/>
            </a:lnSpc>
            <a:defRPr sz="1000"/>
          </a:pPr>
          <a:endParaRPr lang="ja-JP" altLang="en-US"/>
        </a:p>
      </xdr:txBody>
    </xdr:sp>
    <xdr:clientData/>
  </xdr:twoCellAnchor>
  <xdr:twoCellAnchor>
    <xdr:from>
      <xdr:col>3</xdr:col>
      <xdr:colOff>266700</xdr:colOff>
      <xdr:row>46</xdr:row>
      <xdr:rowOff>28575</xdr:rowOff>
    </xdr:from>
    <xdr:to>
      <xdr:col>3</xdr:col>
      <xdr:colOff>419100</xdr:colOff>
      <xdr:row>47</xdr:row>
      <xdr:rowOff>66675</xdr:rowOff>
    </xdr:to>
    <xdr:sp macro="" textlink="">
      <xdr:nvSpPr>
        <xdr:cNvPr id="6156" name="Text Box 12">
          <a:extLst>
            <a:ext uri="{FF2B5EF4-FFF2-40B4-BE49-F238E27FC236}">
              <a16:creationId xmlns:a16="http://schemas.microsoft.com/office/drawing/2014/main" id="{00000000-0008-0000-0200-00000C180000}"/>
            </a:ext>
          </a:extLst>
        </xdr:cNvPr>
        <xdr:cNvSpPr txBox="1">
          <a:spLocks noChangeArrowheads="1"/>
        </xdr:cNvSpPr>
      </xdr:nvSpPr>
      <xdr:spPr bwMode="auto">
        <a:xfrm>
          <a:off x="1333500" y="987742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b</a:t>
          </a:r>
          <a:endParaRPr lang="ja-JP" altLang="en-US"/>
        </a:p>
      </xdr:txBody>
    </xdr:sp>
    <xdr:clientData/>
  </xdr:twoCellAnchor>
  <xdr:twoCellAnchor>
    <xdr:from>
      <xdr:col>16</xdr:col>
      <xdr:colOff>200025</xdr:colOff>
      <xdr:row>45</xdr:row>
      <xdr:rowOff>285750</xdr:rowOff>
    </xdr:from>
    <xdr:to>
      <xdr:col>17</xdr:col>
      <xdr:colOff>0</xdr:colOff>
      <xdr:row>47</xdr:row>
      <xdr:rowOff>47625</xdr:rowOff>
    </xdr:to>
    <xdr:sp macro="" textlink="">
      <xdr:nvSpPr>
        <xdr:cNvPr id="6157" name="Text Box 13">
          <a:extLst>
            <a:ext uri="{FF2B5EF4-FFF2-40B4-BE49-F238E27FC236}">
              <a16:creationId xmlns:a16="http://schemas.microsoft.com/office/drawing/2014/main" id="{00000000-0008-0000-0200-00000D180000}"/>
            </a:ext>
          </a:extLst>
        </xdr:cNvPr>
        <xdr:cNvSpPr txBox="1">
          <a:spLocks noChangeArrowheads="1"/>
        </xdr:cNvSpPr>
      </xdr:nvSpPr>
      <xdr:spPr bwMode="auto">
        <a:xfrm>
          <a:off x="4648200" y="10086975"/>
          <a:ext cx="1524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c</a:t>
          </a:r>
        </a:p>
        <a:p>
          <a:pPr algn="l" rtl="0">
            <a:lnSpc>
              <a:spcPts val="1100"/>
            </a:lnSpc>
            <a:defRPr sz="1000"/>
          </a:pPr>
          <a:endParaRPr lang="ja-JP" altLang="en-US"/>
        </a:p>
      </xdr:txBody>
    </xdr:sp>
    <xdr:clientData/>
  </xdr:twoCellAnchor>
  <xdr:twoCellAnchor>
    <xdr:from>
      <xdr:col>9</xdr:col>
      <xdr:colOff>0</xdr:colOff>
      <xdr:row>49</xdr:row>
      <xdr:rowOff>19050</xdr:rowOff>
    </xdr:from>
    <xdr:to>
      <xdr:col>10</xdr:col>
      <xdr:colOff>9525</xdr:colOff>
      <xdr:row>49</xdr:row>
      <xdr:rowOff>219075</xdr:rowOff>
    </xdr:to>
    <xdr:sp macro="" textlink="">
      <xdr:nvSpPr>
        <xdr:cNvPr id="6158" name="Text Box 14">
          <a:extLst>
            <a:ext uri="{FF2B5EF4-FFF2-40B4-BE49-F238E27FC236}">
              <a16:creationId xmlns:a16="http://schemas.microsoft.com/office/drawing/2014/main" id="{00000000-0008-0000-0200-00000E180000}"/>
            </a:ext>
          </a:extLst>
        </xdr:cNvPr>
        <xdr:cNvSpPr txBox="1">
          <a:spLocks noChangeArrowheads="1"/>
        </xdr:cNvSpPr>
      </xdr:nvSpPr>
      <xdr:spPr bwMode="auto">
        <a:xfrm>
          <a:off x="2857500" y="1054417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d</a:t>
          </a:r>
          <a:endParaRPr lang="ja-JP" alt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22</xdr:row>
          <xdr:rowOff>0</xdr:rowOff>
        </xdr:from>
        <xdr:to>
          <xdr:col>2</xdr:col>
          <xdr:colOff>304800</xdr:colOff>
          <xdr:row>23</xdr:row>
          <xdr:rowOff>0</xdr:rowOff>
        </xdr:to>
        <xdr:sp macro="" textlink="">
          <xdr:nvSpPr>
            <xdr:cNvPr id="12289" name="Check Box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3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27</xdr:row>
          <xdr:rowOff>0</xdr:rowOff>
        </xdr:from>
        <xdr:to>
          <xdr:col>2</xdr:col>
          <xdr:colOff>304800</xdr:colOff>
          <xdr:row>28</xdr:row>
          <xdr:rowOff>0</xdr:rowOff>
        </xdr:to>
        <xdr:sp macro="" textlink="">
          <xdr:nvSpPr>
            <xdr:cNvPr id="12290" name="Check Box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3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25</xdr:row>
          <xdr:rowOff>31750</xdr:rowOff>
        </xdr:from>
        <xdr:to>
          <xdr:col>2</xdr:col>
          <xdr:colOff>381000</xdr:colOff>
          <xdr:row>25</xdr:row>
          <xdr:rowOff>254000</xdr:rowOff>
        </xdr:to>
        <xdr:sp macro="" textlink="">
          <xdr:nvSpPr>
            <xdr:cNvPr id="12291" name="Check Box 3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3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482600</xdr:colOff>
          <xdr:row>25</xdr:row>
          <xdr:rowOff>31750</xdr:rowOff>
        </xdr:from>
        <xdr:to>
          <xdr:col>3</xdr:col>
          <xdr:colOff>304800</xdr:colOff>
          <xdr:row>25</xdr:row>
          <xdr:rowOff>254000</xdr:rowOff>
        </xdr:to>
        <xdr:sp macro="" textlink="">
          <xdr:nvSpPr>
            <xdr:cNvPr id="12292" name="Check Box 4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3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19</xdr:col>
      <xdr:colOff>304800</xdr:colOff>
      <xdr:row>44</xdr:row>
      <xdr:rowOff>28575</xdr:rowOff>
    </xdr:from>
    <xdr:to>
      <xdr:col>20</xdr:col>
      <xdr:colOff>142875</xdr:colOff>
      <xdr:row>45</xdr:row>
      <xdr:rowOff>0</xdr:rowOff>
    </xdr:to>
    <xdr:sp macro="" textlink="">
      <xdr:nvSpPr>
        <xdr:cNvPr id="6" name="Text Box 9" descr="テキスト ボックス: a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5308121" y="9621149"/>
          <a:ext cx="139999" cy="20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a</a:t>
          </a:r>
        </a:p>
        <a:p>
          <a:pPr algn="l" rtl="0">
            <a:lnSpc>
              <a:spcPts val="1100"/>
            </a:lnSpc>
            <a:defRPr sz="1000"/>
          </a:pPr>
          <a:endParaRPr lang="ja-JP" altLang="en-US"/>
        </a:p>
      </xdr:txBody>
    </xdr:sp>
    <xdr:clientData/>
  </xdr:twoCellAnchor>
  <xdr:twoCellAnchor>
    <xdr:from>
      <xdr:col>3</xdr:col>
      <xdr:colOff>266700</xdr:colOff>
      <xdr:row>46</xdr:row>
      <xdr:rowOff>28575</xdr:rowOff>
    </xdr:from>
    <xdr:to>
      <xdr:col>3</xdr:col>
      <xdr:colOff>419100</xdr:colOff>
      <xdr:row>47</xdr:row>
      <xdr:rowOff>66675</xdr:rowOff>
    </xdr:to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1232858" y="10181866"/>
          <a:ext cx="135148" cy="19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b</a:t>
          </a:r>
          <a:endParaRPr lang="ja-JP" altLang="en-US"/>
        </a:p>
      </xdr:txBody>
    </xdr:sp>
    <xdr:clientData/>
  </xdr:twoCellAnchor>
  <xdr:twoCellAnchor>
    <xdr:from>
      <xdr:col>16</xdr:col>
      <xdr:colOff>200025</xdr:colOff>
      <xdr:row>45</xdr:row>
      <xdr:rowOff>285750</xdr:rowOff>
    </xdr:from>
    <xdr:to>
      <xdr:col>17</xdr:col>
      <xdr:colOff>0</xdr:colOff>
      <xdr:row>47</xdr:row>
      <xdr:rowOff>47625</xdr:rowOff>
    </xdr:to>
    <xdr:sp macro="" textlink="">
      <xdr:nvSpPr>
        <xdr:cNvPr id="8" name="Text Box 13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4228561" y="10111237"/>
          <a:ext cx="179537" cy="2449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c</a:t>
          </a:r>
        </a:p>
        <a:p>
          <a:pPr algn="l" rtl="0">
            <a:lnSpc>
              <a:spcPts val="1100"/>
            </a:lnSpc>
            <a:defRPr sz="1000"/>
          </a:pPr>
          <a:endParaRPr lang="ja-JP" altLang="en-US"/>
        </a:p>
      </xdr:txBody>
    </xdr:sp>
    <xdr:clientData/>
  </xdr:twoCellAnchor>
  <xdr:twoCellAnchor>
    <xdr:from>
      <xdr:col>9</xdr:col>
      <xdr:colOff>0</xdr:colOff>
      <xdr:row>49</xdr:row>
      <xdr:rowOff>19050</xdr:rowOff>
    </xdr:from>
    <xdr:to>
      <xdr:col>10</xdr:col>
      <xdr:colOff>9525</xdr:colOff>
      <xdr:row>49</xdr:row>
      <xdr:rowOff>219075</xdr:rowOff>
    </xdr:to>
    <xdr:sp macro="" textlink="">
      <xdr:nvSpPr>
        <xdr:cNvPr id="9" name="Text Box 14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2587925" y="10836575"/>
          <a:ext cx="138921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d</a:t>
          </a:r>
          <a:endParaRPr lang="ja-JP" altLang="en-US"/>
        </a:p>
      </xdr:txBody>
    </xdr:sp>
    <xdr:clientData/>
  </xdr:twoCellAnchor>
  <xdr:twoCellAnchor>
    <xdr:from>
      <xdr:col>1</xdr:col>
      <xdr:colOff>60892</xdr:colOff>
      <xdr:row>0</xdr:row>
      <xdr:rowOff>101487</xdr:rowOff>
    </xdr:from>
    <xdr:to>
      <xdr:col>2</xdr:col>
      <xdr:colOff>386613</xdr:colOff>
      <xdr:row>2</xdr:row>
      <xdr:rowOff>19049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 noChangeArrowheads="1"/>
        </xdr:cNvSpPr>
      </xdr:nvSpPr>
      <xdr:spPr bwMode="auto">
        <a:xfrm>
          <a:off x="152231" y="101487"/>
          <a:ext cx="762116" cy="24232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ctr" anchorCtr="0" upright="1"/>
        <a:lstStyle/>
        <a:p>
          <a:pPr algn="l" rtl="0"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記入例</a:t>
          </a:r>
          <a:endParaRPr lang="ja-JP" altLang="en-US"/>
        </a:p>
      </xdr:txBody>
    </xdr:sp>
    <xdr:clientData/>
  </xdr:twoCellAnchor>
  <xdr:twoCellAnchor>
    <xdr:from>
      <xdr:col>20</xdr:col>
      <xdr:colOff>257313</xdr:colOff>
      <xdr:row>8</xdr:row>
      <xdr:rowOff>139968</xdr:rowOff>
    </xdr:from>
    <xdr:to>
      <xdr:col>22</xdr:col>
      <xdr:colOff>33618</xdr:colOff>
      <xdr:row>11</xdr:row>
      <xdr:rowOff>75268</xdr:rowOff>
    </xdr:to>
    <xdr:sp macro="" textlink="">
      <xdr:nvSpPr>
        <xdr:cNvPr id="11" name="Oval 13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>
          <a:spLocks noChangeArrowheads="1"/>
        </xdr:cNvSpPr>
      </xdr:nvSpPr>
      <xdr:spPr bwMode="auto">
        <a:xfrm>
          <a:off x="5669754" y="1708792"/>
          <a:ext cx="448658" cy="439564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三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田</a:t>
          </a:r>
          <a:endParaRPr lang="ja-JP" altLang="en-US"/>
        </a:p>
      </xdr:txBody>
    </xdr:sp>
    <xdr:clientData/>
  </xdr:twoCellAnchor>
  <xdr:twoCellAnchor editAs="oneCell">
    <xdr:from>
      <xdr:col>5</xdr:col>
      <xdr:colOff>192826</xdr:colOff>
      <xdr:row>6</xdr:row>
      <xdr:rowOff>40595</xdr:rowOff>
    </xdr:from>
    <xdr:to>
      <xdr:col>12</xdr:col>
      <xdr:colOff>49665</xdr:colOff>
      <xdr:row>10</xdr:row>
      <xdr:rowOff>247935</xdr:rowOff>
    </xdr:to>
    <xdr:sp macro="" textlink="">
      <xdr:nvSpPr>
        <xdr:cNvPr id="13" name="AutoShape 15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>
          <a:spLocks noChangeArrowheads="1"/>
        </xdr:cNvSpPr>
      </xdr:nvSpPr>
      <xdr:spPr bwMode="auto">
        <a:xfrm>
          <a:off x="1669201" y="1167720"/>
          <a:ext cx="1555464" cy="858215"/>
        </a:xfrm>
        <a:prstGeom prst="wedgeRoundRectCallout">
          <a:avLst>
            <a:gd name="adj1" fmla="val 33708"/>
            <a:gd name="adj2" fmla="val -2745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【例】居住者の場合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手取額 　　 課税対象金額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5,000円　　     5,568円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10,000円　　   11,137円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20,000円　　   22,274円</a:t>
          </a:r>
          <a:endParaRPr lang="ja-JP" altLang="en-US"/>
        </a:p>
      </xdr:txBody>
    </xdr:sp>
    <xdr:clientData/>
  </xdr:twoCellAnchor>
  <xdr:twoCellAnchor editAs="oneCell">
    <xdr:from>
      <xdr:col>16</xdr:col>
      <xdr:colOff>253719</xdr:colOff>
      <xdr:row>17</xdr:row>
      <xdr:rowOff>91340</xdr:rowOff>
    </xdr:from>
    <xdr:to>
      <xdr:col>23</xdr:col>
      <xdr:colOff>105597</xdr:colOff>
      <xdr:row>19</xdr:row>
      <xdr:rowOff>312907</xdr:rowOff>
    </xdr:to>
    <xdr:sp macro="" textlink="">
      <xdr:nvSpPr>
        <xdr:cNvPr id="14" name="AutoShape 14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Arrowheads="1"/>
        </xdr:cNvSpPr>
      </xdr:nvSpPr>
      <xdr:spPr bwMode="auto">
        <a:xfrm>
          <a:off x="4313208" y="3328782"/>
          <a:ext cx="1881623" cy="566626"/>
        </a:xfrm>
        <a:prstGeom prst="wedgeRoundRectCallout">
          <a:avLst>
            <a:gd name="adj1" fmla="val 9375"/>
            <a:gd name="adj2" fmla="val -85000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課税対象金額×10.21％（居住者）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※非居住者の場合は、20.42％</a:t>
          </a:r>
        </a:p>
        <a:p>
          <a:pPr algn="l" rtl="0">
            <a:lnSpc>
              <a:spcPts val="1000"/>
            </a:lnSpc>
            <a:defRPr sz="1000"/>
          </a:pPr>
          <a:endParaRPr lang="ja-JP" altLang="en-US"/>
        </a:p>
      </xdr:txBody>
    </xdr:sp>
    <xdr:clientData/>
  </xdr:twoCellAnchor>
  <xdr:twoCellAnchor>
    <xdr:from>
      <xdr:col>16</xdr:col>
      <xdr:colOff>20299</xdr:colOff>
      <xdr:row>19</xdr:row>
      <xdr:rowOff>548031</xdr:rowOff>
    </xdr:from>
    <xdr:to>
      <xdr:col>23</xdr:col>
      <xdr:colOff>81191</xdr:colOff>
      <xdr:row>22</xdr:row>
      <xdr:rowOff>178937</xdr:rowOff>
    </xdr:to>
    <xdr:sp macro="" textlink="">
      <xdr:nvSpPr>
        <xdr:cNvPr id="15" name="AutoShape 6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Arrowheads="1"/>
        </xdr:cNvSpPr>
      </xdr:nvSpPr>
      <xdr:spPr bwMode="auto">
        <a:xfrm>
          <a:off x="4079788" y="4130531"/>
          <a:ext cx="2090637" cy="534141"/>
        </a:xfrm>
        <a:prstGeom prst="wedgeRectCallout">
          <a:avLst>
            <a:gd name="adj1" fmla="val -64787"/>
            <a:gd name="adj2" fmla="val -62282"/>
          </a:avLst>
        </a:prstGeom>
        <a:solidFill>
          <a:srgbClr val="FFFFFF"/>
        </a:solidFill>
        <a:ln w="19050" algn="ctr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74295" tIns="8890" rIns="74295" bIns="8890" anchor="ctr" anchorCtr="0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具体的な内容をお書きください。　　　　例）学会発表用論文の英文校閲</a:t>
          </a:r>
        </a:p>
        <a:p>
          <a:pPr algn="l" rtl="0"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　(A4○枚)等</a:t>
          </a:r>
          <a:endParaRPr lang="ja-JP" altLang="en-US"/>
        </a:p>
      </xdr:txBody>
    </xdr:sp>
    <xdr:clientData/>
  </xdr:twoCellAnchor>
  <xdr:twoCellAnchor>
    <xdr:from>
      <xdr:col>2</xdr:col>
      <xdr:colOff>387168</xdr:colOff>
      <xdr:row>28</xdr:row>
      <xdr:rowOff>91987</xdr:rowOff>
    </xdr:from>
    <xdr:to>
      <xdr:col>9</xdr:col>
      <xdr:colOff>36108</xdr:colOff>
      <xdr:row>32</xdr:row>
      <xdr:rowOff>57233</xdr:rowOff>
    </xdr:to>
    <xdr:sp macro="" textlink="">
      <xdr:nvSpPr>
        <xdr:cNvPr id="16" name="AutoShape 8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Arrowheads="1"/>
        </xdr:cNvSpPr>
      </xdr:nvSpPr>
      <xdr:spPr bwMode="auto">
        <a:xfrm flipH="1">
          <a:off x="918981" y="5862550"/>
          <a:ext cx="1736502" cy="655808"/>
        </a:xfrm>
        <a:prstGeom prst="wedgeRectCallout">
          <a:avLst>
            <a:gd name="adj1" fmla="val -122425"/>
            <a:gd name="adj2" fmla="val -9582"/>
          </a:avLst>
        </a:prstGeom>
        <a:solidFill>
          <a:schemeClr val="bg1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anchorCtr="0" upright="1"/>
        <a:lstStyle/>
        <a:p>
          <a:pPr algn="l" rtl="0"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金額・内容を確認した上で</a:t>
          </a:r>
        </a:p>
        <a:p>
          <a:pPr algn="l" rtl="0"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記名して下さい。</a:t>
          </a:r>
          <a:endParaRPr lang="ja-JP" altLang="en-US" sz="10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123265</xdr:colOff>
      <xdr:row>40</xdr:row>
      <xdr:rowOff>68914</xdr:rowOff>
    </xdr:from>
    <xdr:to>
      <xdr:col>21</xdr:col>
      <xdr:colOff>313764</xdr:colOff>
      <xdr:row>44</xdr:row>
      <xdr:rowOff>78440</xdr:rowOff>
    </xdr:to>
    <xdr:sp macro="" textlink="">
      <xdr:nvSpPr>
        <xdr:cNvPr id="18" name="AutoShape 6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>
          <a:spLocks noChangeArrowheads="1"/>
        </xdr:cNvSpPr>
      </xdr:nvSpPr>
      <xdr:spPr bwMode="auto">
        <a:xfrm>
          <a:off x="3451412" y="8775885"/>
          <a:ext cx="2610970" cy="950820"/>
        </a:xfrm>
        <a:prstGeom prst="wedgeRectCallout">
          <a:avLst>
            <a:gd name="adj1" fmla="val -99052"/>
            <a:gd name="adj2" fmla="val -42833"/>
          </a:avLst>
        </a:prstGeom>
        <a:solidFill>
          <a:srgbClr val="FFFFFF"/>
        </a:solidFill>
        <a:ln w="19050" algn="ctr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74295" tIns="8890" rIns="74295" bIns="8890" anchor="ctr" anchorCtr="0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本様式を使用する際は、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黒塗り部分をご記入の上、事務局に事前にご相談ください。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事務局にて源泉税額の計算等を行い、様式を作成し返送させていただきます。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1.xml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16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5.xml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30"/>
  </sheetPr>
  <dimension ref="A1:AB55"/>
  <sheetViews>
    <sheetView showGridLines="0" showZeros="0" tabSelected="1" view="pageBreakPreview" zoomScale="80" zoomScaleNormal="85" zoomScaleSheetLayoutView="80" workbookViewId="0">
      <selection activeCell="I41" sqref="I41:J41"/>
    </sheetView>
  </sheetViews>
  <sheetFormatPr defaultColWidth="9" defaultRowHeight="13"/>
  <cols>
    <col min="1" max="1" width="1.1796875" style="1" customWidth="1"/>
    <col min="2" max="3" width="6.36328125" style="1" customWidth="1"/>
    <col min="4" max="4" width="5.90625" style="1" customWidth="1"/>
    <col min="5" max="5" width="1.1796875" style="1" customWidth="1"/>
    <col min="6" max="6" width="3.81640625" style="1" customWidth="1"/>
    <col min="7" max="7" width="1.1796875" style="1" customWidth="1"/>
    <col min="8" max="8" width="3.81640625" style="1" customWidth="1"/>
    <col min="9" max="9" width="7.6328125" style="1" customWidth="1"/>
    <col min="10" max="11" width="1.90625" style="1" customWidth="1"/>
    <col min="12" max="12" width="4.08984375" style="1" customWidth="1"/>
    <col min="13" max="14" width="1.90625" style="1" customWidth="1"/>
    <col min="15" max="15" width="4.90625" style="1" customWidth="1"/>
    <col min="16" max="16" width="4.36328125" style="1" customWidth="1"/>
    <col min="17" max="17" width="5.453125" style="1" customWidth="1"/>
    <col min="18" max="18" width="4.08984375" style="1" customWidth="1"/>
    <col min="19" max="19" width="4.81640625" style="1" customWidth="1"/>
    <col min="20" max="20" width="4.08984375" style="1" customWidth="1"/>
    <col min="21" max="22" width="4.81640625" style="1" customWidth="1"/>
    <col min="23" max="23" width="10" style="1" customWidth="1"/>
    <col min="24" max="24" width="1.90625" style="1" customWidth="1"/>
    <col min="25" max="16384" width="9" style="1"/>
  </cols>
  <sheetData>
    <row r="1" spans="1:28" ht="17" thickBot="1">
      <c r="U1" s="324" t="s">
        <v>28</v>
      </c>
      <c r="V1" s="324"/>
      <c r="W1" s="324"/>
      <c r="AB1" s="24"/>
    </row>
    <row r="2" spans="1:28" ht="8.4" customHeight="1">
      <c r="A2" s="86"/>
      <c r="B2" s="87"/>
      <c r="C2" s="87"/>
      <c r="D2" s="328"/>
      <c r="E2" s="328"/>
      <c r="F2" s="328"/>
      <c r="G2" s="328"/>
      <c r="H2" s="328"/>
      <c r="I2" s="328"/>
      <c r="J2" s="88"/>
      <c r="K2" s="88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9"/>
    </row>
    <row r="3" spans="1:28" ht="22.65" customHeight="1">
      <c r="A3" s="90"/>
      <c r="B3" s="330" t="s">
        <v>27</v>
      </c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91"/>
    </row>
    <row r="4" spans="1:28" ht="14">
      <c r="A4" s="90"/>
      <c r="B4" s="331" t="s">
        <v>97</v>
      </c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91"/>
    </row>
    <row r="5" spans="1:28" ht="14.25" customHeight="1">
      <c r="A5" s="90"/>
      <c r="B5" s="92" t="s">
        <v>24</v>
      </c>
      <c r="C5" s="92"/>
      <c r="D5" s="92"/>
      <c r="E5" s="92"/>
      <c r="F5" s="92"/>
      <c r="G5" s="92"/>
      <c r="H5" s="2"/>
      <c r="I5" s="2"/>
      <c r="J5" s="2"/>
      <c r="K5" s="2"/>
      <c r="L5" s="2"/>
      <c r="M5" s="2"/>
      <c r="N5" s="2"/>
      <c r="O5" s="2"/>
      <c r="P5" s="346"/>
      <c r="Q5" s="346"/>
      <c r="R5" s="92" t="s">
        <v>32</v>
      </c>
      <c r="S5" s="61"/>
      <c r="T5" s="92" t="s">
        <v>33</v>
      </c>
      <c r="U5" s="93"/>
      <c r="V5" s="92" t="s">
        <v>34</v>
      </c>
      <c r="W5" s="94"/>
    </row>
    <row r="6" spans="1:28" ht="13.65" customHeight="1">
      <c r="A6" s="90"/>
      <c r="B6" s="329" t="s">
        <v>29</v>
      </c>
      <c r="C6" s="329"/>
      <c r="D6" s="329"/>
      <c r="E6" s="95"/>
      <c r="F6" s="95"/>
      <c r="G6" s="95"/>
      <c r="H6" s="2"/>
      <c r="I6" s="2"/>
      <c r="J6" s="2"/>
      <c r="K6" s="2"/>
      <c r="L6" s="2"/>
      <c r="M6" s="357"/>
      <c r="N6" s="342"/>
      <c r="O6" s="342"/>
      <c r="P6" s="96" t="s">
        <v>36</v>
      </c>
      <c r="Q6" s="97"/>
      <c r="R6" s="98" t="s">
        <v>43</v>
      </c>
      <c r="S6" s="97"/>
      <c r="T6" s="99" t="s">
        <v>50</v>
      </c>
      <c r="U6" s="2"/>
      <c r="V6" s="2"/>
      <c r="W6" s="91"/>
      <c r="Z6" s="26"/>
    </row>
    <row r="7" spans="1:28" ht="19.5" customHeight="1">
      <c r="A7" s="90"/>
      <c r="B7" s="351"/>
      <c r="C7" s="351"/>
      <c r="D7" s="351"/>
      <c r="E7" s="351"/>
      <c r="F7" s="351"/>
      <c r="G7" s="351"/>
      <c r="H7" s="351"/>
      <c r="I7" s="2" t="s">
        <v>0</v>
      </c>
      <c r="J7" s="2"/>
      <c r="K7" s="2"/>
      <c r="L7" s="2"/>
      <c r="M7" s="345" t="s">
        <v>35</v>
      </c>
      <c r="N7" s="345"/>
      <c r="O7" s="345"/>
      <c r="P7" s="360"/>
      <c r="Q7" s="360"/>
      <c r="R7" s="360"/>
      <c r="S7" s="360"/>
      <c r="T7" s="360"/>
      <c r="U7" s="360"/>
      <c r="V7" s="360"/>
      <c r="W7" s="91"/>
    </row>
    <row r="8" spans="1:28" ht="14.25" customHeight="1" thickBot="1">
      <c r="A8" s="90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00" t="s">
        <v>76</v>
      </c>
      <c r="P8" s="343"/>
      <c r="Q8" s="344"/>
      <c r="R8" s="98" t="s">
        <v>57</v>
      </c>
      <c r="S8" s="85"/>
      <c r="T8" s="98" t="s">
        <v>57</v>
      </c>
      <c r="U8" s="358"/>
      <c r="V8" s="359"/>
      <c r="W8" s="91"/>
    </row>
    <row r="9" spans="1:28" ht="15" customHeight="1" thickBot="1">
      <c r="A9" s="90"/>
      <c r="B9" s="101"/>
      <c r="C9" s="2"/>
      <c r="D9" s="2"/>
      <c r="E9" s="2"/>
      <c r="F9" s="2"/>
      <c r="G9" s="2"/>
      <c r="H9" s="2"/>
      <c r="I9" s="2"/>
      <c r="J9" s="2"/>
      <c r="K9" s="2"/>
      <c r="L9" s="2"/>
      <c r="M9" s="341" t="s">
        <v>58</v>
      </c>
      <c r="N9" s="342"/>
      <c r="O9" s="342"/>
      <c r="P9" s="342"/>
      <c r="Q9" s="352"/>
      <c r="R9" s="353"/>
      <c r="S9" s="353"/>
      <c r="T9" s="353"/>
      <c r="U9" s="353"/>
      <c r="V9" s="354"/>
      <c r="W9" s="91"/>
    </row>
    <row r="10" spans="1:28" ht="3.25" customHeight="1" thickBot="1">
      <c r="A10" s="90"/>
      <c r="B10" s="10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102"/>
      <c r="P10" s="103"/>
      <c r="Q10" s="104"/>
      <c r="R10" s="104"/>
      <c r="S10" s="104"/>
      <c r="T10" s="104"/>
      <c r="U10" s="104"/>
      <c r="V10" s="58"/>
      <c r="W10" s="91"/>
    </row>
    <row r="11" spans="1:28" ht="22.25" customHeight="1" thickBot="1">
      <c r="A11" s="90"/>
      <c r="B11" s="2"/>
      <c r="C11" s="105"/>
      <c r="D11" s="105"/>
      <c r="E11" s="105"/>
      <c r="F11" s="105"/>
      <c r="G11" s="105"/>
      <c r="H11" s="105"/>
      <c r="I11" s="105"/>
      <c r="J11" s="105"/>
      <c r="K11" s="105"/>
      <c r="M11" s="339" t="s">
        <v>80</v>
      </c>
      <c r="N11" s="340"/>
      <c r="O11" s="340"/>
      <c r="P11" s="340"/>
      <c r="Q11" s="349"/>
      <c r="R11" s="350"/>
      <c r="S11" s="350"/>
      <c r="T11" s="350"/>
      <c r="U11" s="350"/>
      <c r="V11" s="106" t="s">
        <v>23</v>
      </c>
      <c r="W11" s="91"/>
    </row>
    <row r="12" spans="1:28" s="209" customFormat="1" ht="10.5" customHeight="1">
      <c r="A12" s="206"/>
      <c r="B12" s="207"/>
      <c r="C12" s="208"/>
      <c r="D12" s="208"/>
      <c r="E12" s="208"/>
      <c r="F12" s="208"/>
      <c r="G12" s="208"/>
      <c r="H12" s="208"/>
      <c r="I12" s="208"/>
      <c r="J12" s="208"/>
      <c r="K12" s="208"/>
      <c r="M12" s="270" t="s">
        <v>128</v>
      </c>
      <c r="N12" s="271"/>
      <c r="O12" s="210"/>
      <c r="P12" s="220"/>
      <c r="Q12" s="220"/>
      <c r="R12" s="220"/>
      <c r="S12" s="220"/>
      <c r="T12" s="220"/>
      <c r="U12" s="220"/>
      <c r="V12" s="220"/>
      <c r="W12" s="211"/>
    </row>
    <row r="13" spans="1:28" s="209" customFormat="1" ht="10.5" customHeight="1">
      <c r="A13" s="206"/>
      <c r="B13" s="207"/>
      <c r="C13" s="208"/>
      <c r="D13" s="208"/>
      <c r="E13" s="208"/>
      <c r="F13" s="208"/>
      <c r="G13" s="208"/>
      <c r="H13" s="208"/>
      <c r="I13" s="208"/>
      <c r="J13" s="208"/>
      <c r="K13" s="208"/>
      <c r="M13" s="224"/>
      <c r="N13" s="222"/>
      <c r="O13" s="210"/>
      <c r="P13" s="212"/>
      <c r="Q13" s="212"/>
      <c r="R13" s="212"/>
      <c r="S13" s="212"/>
      <c r="T13" s="212"/>
      <c r="U13" s="212"/>
      <c r="V13" s="212"/>
      <c r="W13" s="211"/>
    </row>
    <row r="14" spans="1:28" s="58" customFormat="1" ht="16.5" customHeight="1">
      <c r="A14" s="107"/>
      <c r="B14" s="108" t="s">
        <v>78</v>
      </c>
      <c r="C14" s="109"/>
      <c r="D14" s="109"/>
      <c r="E14" s="109"/>
      <c r="F14" s="109"/>
      <c r="G14" s="109"/>
      <c r="H14" s="109"/>
      <c r="I14" s="109"/>
      <c r="J14" s="109"/>
      <c r="K14" s="109"/>
      <c r="M14" s="335" t="s">
        <v>72</v>
      </c>
      <c r="N14" s="336"/>
      <c r="O14" s="336"/>
      <c r="P14" s="71" t="s">
        <v>77</v>
      </c>
      <c r="Q14" s="68"/>
      <c r="R14" s="110" t="s">
        <v>75</v>
      </c>
      <c r="S14" s="70"/>
      <c r="T14" s="111" t="s">
        <v>74</v>
      </c>
      <c r="U14" s="112"/>
      <c r="V14" s="111" t="s">
        <v>73</v>
      </c>
      <c r="W14" s="113"/>
      <c r="X14" s="59"/>
    </row>
    <row r="15" spans="1:28" ht="25" customHeight="1">
      <c r="A15" s="90"/>
      <c r="B15" s="114" t="s">
        <v>64</v>
      </c>
      <c r="C15" s="355">
        <f>L50</f>
        <v>0</v>
      </c>
      <c r="D15" s="355"/>
      <c r="E15" s="355"/>
      <c r="F15" s="355"/>
      <c r="G15" s="355"/>
      <c r="H15" s="355"/>
      <c r="I15" s="115" t="s">
        <v>92</v>
      </c>
      <c r="K15" s="116"/>
      <c r="L15" s="2"/>
      <c r="M15" s="337" t="s">
        <v>127</v>
      </c>
      <c r="N15" s="338"/>
      <c r="O15" s="338"/>
      <c r="P15" s="338"/>
      <c r="Q15" s="348"/>
      <c r="R15" s="348"/>
      <c r="S15" s="348"/>
      <c r="T15" s="348"/>
      <c r="U15" s="348"/>
      <c r="V15" s="348"/>
      <c r="W15" s="91"/>
    </row>
    <row r="16" spans="1:28" ht="15.75" customHeight="1">
      <c r="A16" s="90"/>
      <c r="B16" s="117" t="s">
        <v>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91"/>
    </row>
    <row r="17" spans="1:27" ht="24" customHeight="1">
      <c r="A17" s="90"/>
      <c r="B17" s="347" t="s">
        <v>2</v>
      </c>
      <c r="C17" s="347"/>
      <c r="D17" s="118" t="s">
        <v>61</v>
      </c>
      <c r="E17" s="406" t="str">
        <f>L53</f>
        <v/>
      </c>
      <c r="F17" s="406"/>
      <c r="G17" s="406"/>
      <c r="H17" s="406"/>
      <c r="I17" s="406"/>
      <c r="J17" s="119" t="s">
        <v>93</v>
      </c>
      <c r="K17" s="120"/>
      <c r="L17" s="347" t="s">
        <v>3</v>
      </c>
      <c r="M17" s="347"/>
      <c r="N17" s="347"/>
      <c r="O17" s="347"/>
      <c r="P17" s="428" t="s">
        <v>62</v>
      </c>
      <c r="Q17" s="428"/>
      <c r="R17" s="332" t="str">
        <f>IF(ISERROR(E17-C15),"",E17-C15)</f>
        <v/>
      </c>
      <c r="S17" s="332"/>
      <c r="T17" s="332"/>
      <c r="U17" s="332"/>
      <c r="V17" s="72" t="s">
        <v>54</v>
      </c>
      <c r="W17" s="91"/>
    </row>
    <row r="18" spans="1:27" ht="9.75" customHeight="1">
      <c r="A18" s="90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91"/>
    </row>
    <row r="19" spans="1:27" ht="18" customHeight="1">
      <c r="A19" s="90"/>
      <c r="B19" s="333" t="s">
        <v>4</v>
      </c>
      <c r="C19" s="334"/>
      <c r="D19" s="149"/>
      <c r="E19" s="152"/>
      <c r="F19" s="291"/>
      <c r="G19" s="291"/>
      <c r="H19" s="291"/>
      <c r="I19" s="291"/>
      <c r="J19" s="356" t="s">
        <v>49</v>
      </c>
      <c r="K19" s="356"/>
      <c r="L19" s="291"/>
      <c r="M19" s="291"/>
      <c r="N19" s="291"/>
      <c r="O19" s="291"/>
      <c r="P19" s="291"/>
      <c r="Q19" s="150" t="s">
        <v>33</v>
      </c>
      <c r="R19" s="291"/>
      <c r="S19" s="291"/>
      <c r="T19" s="291"/>
      <c r="U19" s="150" t="s">
        <v>34</v>
      </c>
      <c r="V19" s="151"/>
      <c r="W19" s="91"/>
    </row>
    <row r="20" spans="1:27" ht="50.25" customHeight="1">
      <c r="A20" s="90"/>
      <c r="B20" s="333" t="s">
        <v>5</v>
      </c>
      <c r="C20" s="334"/>
      <c r="D20" s="325"/>
      <c r="E20" s="326"/>
      <c r="F20" s="326"/>
      <c r="G20" s="326"/>
      <c r="H20" s="326"/>
      <c r="I20" s="326"/>
      <c r="J20" s="326"/>
      <c r="K20" s="326"/>
      <c r="L20" s="326"/>
      <c r="M20" s="326"/>
      <c r="N20" s="326"/>
      <c r="O20" s="326"/>
      <c r="P20" s="326"/>
      <c r="Q20" s="326"/>
      <c r="R20" s="326"/>
      <c r="S20" s="326"/>
      <c r="T20" s="326"/>
      <c r="U20" s="326"/>
      <c r="V20" s="327"/>
      <c r="W20" s="91"/>
    </row>
    <row r="21" spans="1:27" ht="18" customHeight="1">
      <c r="A21" s="90"/>
      <c r="B21" s="121" t="s">
        <v>81</v>
      </c>
      <c r="C21" s="121"/>
      <c r="D21" s="122"/>
      <c r="E21" s="122"/>
      <c r="F21" s="122"/>
      <c r="G21" s="122"/>
      <c r="H21" s="122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91"/>
    </row>
    <row r="22" spans="1:27" ht="3.75" customHeight="1">
      <c r="A22" s="90"/>
      <c r="B22" s="124"/>
      <c r="C22" s="124"/>
      <c r="D22" s="124"/>
      <c r="E22" s="124"/>
      <c r="F22" s="124"/>
      <c r="G22" s="124"/>
      <c r="H22" s="124"/>
      <c r="I22" s="125"/>
      <c r="J22" s="125"/>
      <c r="K22" s="125"/>
      <c r="L22" s="117"/>
      <c r="M22" s="117"/>
      <c r="N22" s="117"/>
      <c r="O22" s="125"/>
      <c r="P22" s="125"/>
      <c r="Q22" s="125"/>
      <c r="R22" s="125"/>
      <c r="S22" s="125"/>
      <c r="T22" s="125"/>
      <c r="U22" s="117"/>
      <c r="V22" s="2"/>
      <c r="W22" s="91"/>
    </row>
    <row r="23" spans="1:27" ht="15.75" customHeight="1">
      <c r="A23" s="90"/>
      <c r="B23" s="99"/>
      <c r="C23" s="126" t="s">
        <v>98</v>
      </c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91"/>
    </row>
    <row r="24" spans="1:27" ht="3.75" customHeight="1">
      <c r="A24" s="90"/>
      <c r="B24" s="124"/>
      <c r="C24" s="124"/>
      <c r="D24" s="124"/>
      <c r="E24" s="124"/>
      <c r="F24" s="124"/>
      <c r="G24" s="124"/>
      <c r="H24" s="124"/>
      <c r="I24" s="125"/>
      <c r="J24" s="125"/>
      <c r="K24" s="125"/>
      <c r="L24" s="117"/>
      <c r="M24" s="117"/>
      <c r="N24" s="117"/>
      <c r="O24" s="125"/>
      <c r="P24" s="125"/>
      <c r="Q24" s="125"/>
      <c r="R24" s="125"/>
      <c r="S24" s="125"/>
      <c r="T24" s="125"/>
      <c r="U24" s="117"/>
      <c r="V24" s="2"/>
      <c r="W24" s="91"/>
    </row>
    <row r="25" spans="1:27" ht="21.75" customHeight="1">
      <c r="A25" s="90"/>
      <c r="B25" s="127"/>
      <c r="C25" s="293"/>
      <c r="D25" s="293"/>
      <c r="E25" s="293"/>
      <c r="F25" s="293"/>
      <c r="G25" s="293"/>
      <c r="H25" s="293"/>
      <c r="I25" s="293"/>
      <c r="J25" s="293"/>
      <c r="K25" s="293"/>
      <c r="L25" s="128" t="s">
        <v>6</v>
      </c>
      <c r="M25" s="98"/>
      <c r="N25" s="98"/>
      <c r="O25" s="124"/>
      <c r="P25" s="458"/>
      <c r="Q25" s="458"/>
      <c r="R25" s="459" t="s">
        <v>51</v>
      </c>
      <c r="S25" s="459"/>
      <c r="T25" s="459"/>
      <c r="U25" s="52"/>
      <c r="V25" s="37" t="s">
        <v>38</v>
      </c>
      <c r="W25" s="91"/>
    </row>
    <row r="26" spans="1:27" ht="21.75" customHeight="1">
      <c r="A26" s="90"/>
      <c r="C26" s="24" t="s">
        <v>39</v>
      </c>
      <c r="D26" s="31" t="s">
        <v>40</v>
      </c>
      <c r="E26" s="96"/>
      <c r="F26" s="129" t="s">
        <v>7</v>
      </c>
      <c r="G26" s="129"/>
      <c r="H26" s="130"/>
      <c r="I26" s="456"/>
      <c r="J26" s="457"/>
      <c r="K26" s="457"/>
      <c r="L26" s="457"/>
      <c r="M26" s="24"/>
      <c r="N26" s="24"/>
      <c r="O26" s="442" t="s">
        <v>45</v>
      </c>
      <c r="P26" s="442"/>
      <c r="Q26" s="442"/>
      <c r="R26" s="292"/>
      <c r="S26" s="292"/>
      <c r="T26" s="292"/>
      <c r="U26" s="292"/>
      <c r="V26" s="292"/>
      <c r="W26" s="91"/>
    </row>
    <row r="27" spans="1:27" s="42" customFormat="1" ht="13.65" customHeight="1">
      <c r="A27" s="131"/>
      <c r="B27" s="227"/>
      <c r="C27" s="228"/>
      <c r="D27" s="229"/>
      <c r="E27" s="230"/>
      <c r="F27" s="230"/>
      <c r="G27" s="230"/>
      <c r="H27" s="111"/>
      <c r="I27" s="231"/>
      <c r="J27" s="232"/>
      <c r="K27" s="232"/>
      <c r="L27" s="232"/>
      <c r="M27" s="228"/>
      <c r="N27" s="228"/>
      <c r="O27" s="233"/>
      <c r="P27" s="233"/>
      <c r="Q27" s="233"/>
      <c r="R27" s="233"/>
      <c r="S27" s="233"/>
      <c r="T27" s="233"/>
      <c r="U27" s="233"/>
      <c r="V27" s="233"/>
      <c r="W27" s="234"/>
      <c r="X27" s="227"/>
    </row>
    <row r="28" spans="1:27" s="42" customFormat="1" ht="15.75" customHeight="1">
      <c r="A28" s="131"/>
      <c r="B28" s="235"/>
      <c r="C28" s="236" t="s">
        <v>129</v>
      </c>
      <c r="D28" s="237"/>
      <c r="E28" s="237"/>
      <c r="F28" s="237"/>
      <c r="G28" s="237"/>
      <c r="H28" s="237"/>
      <c r="I28" s="237"/>
      <c r="J28" s="237"/>
      <c r="K28" s="237"/>
      <c r="L28" s="237"/>
      <c r="M28" s="237"/>
      <c r="N28" s="237"/>
      <c r="O28" s="237"/>
      <c r="P28" s="237"/>
      <c r="Q28" s="237"/>
      <c r="R28" s="237"/>
      <c r="S28" s="237"/>
      <c r="T28" s="237"/>
      <c r="U28" s="237"/>
      <c r="V28" s="237"/>
      <c r="W28" s="234"/>
      <c r="X28" s="227"/>
    </row>
    <row r="29" spans="1:27" s="42" customFormat="1" ht="8.4" customHeight="1" thickBot="1">
      <c r="A29" s="131"/>
      <c r="B29" s="235"/>
      <c r="C29" s="236"/>
      <c r="D29" s="237"/>
      <c r="E29" s="237"/>
      <c r="F29" s="237"/>
      <c r="G29" s="237"/>
      <c r="H29" s="237"/>
      <c r="I29" s="237"/>
      <c r="J29" s="237"/>
      <c r="K29" s="237"/>
      <c r="L29" s="237"/>
      <c r="M29" s="237"/>
      <c r="N29" s="237"/>
      <c r="O29" s="237"/>
      <c r="P29" s="237"/>
      <c r="Q29" s="237"/>
      <c r="R29" s="237"/>
      <c r="S29" s="237"/>
      <c r="T29" s="237"/>
      <c r="U29" s="237"/>
      <c r="V29" s="237"/>
      <c r="W29" s="234"/>
      <c r="X29" s="227"/>
    </row>
    <row r="30" spans="1:27" s="42" customFormat="1" ht="8.4" customHeight="1" thickBot="1">
      <c r="A30" s="87"/>
      <c r="B30" s="238"/>
      <c r="C30" s="239"/>
      <c r="D30" s="240"/>
      <c r="E30" s="240"/>
      <c r="F30" s="240"/>
      <c r="G30" s="240"/>
      <c r="H30" s="240"/>
      <c r="I30" s="240"/>
      <c r="J30" s="240"/>
      <c r="K30" s="240"/>
      <c r="L30" s="240"/>
      <c r="M30" s="240"/>
      <c r="N30" s="240"/>
      <c r="O30" s="240"/>
      <c r="P30" s="240"/>
      <c r="Q30" s="240"/>
      <c r="R30" s="240"/>
      <c r="S30" s="240"/>
      <c r="T30" s="240"/>
      <c r="U30" s="240"/>
      <c r="V30" s="240"/>
      <c r="W30" s="241"/>
      <c r="X30" s="227"/>
    </row>
    <row r="31" spans="1:27" ht="22.65" customHeight="1" thickBot="1">
      <c r="A31" s="2"/>
      <c r="B31" s="242" t="s">
        <v>69</v>
      </c>
      <c r="C31" s="242"/>
      <c r="D31" s="242"/>
      <c r="E31" s="242"/>
      <c r="F31" s="242"/>
      <c r="G31" s="242"/>
      <c r="H31" s="242"/>
      <c r="I31" s="318" t="s">
        <v>30</v>
      </c>
      <c r="J31" s="318"/>
      <c r="K31" s="318"/>
      <c r="L31" s="318"/>
      <c r="M31" s="318"/>
      <c r="N31" s="318"/>
      <c r="O31" s="318"/>
      <c r="P31" s="322"/>
      <c r="Q31" s="323"/>
      <c r="R31" s="323"/>
      <c r="S31" s="323"/>
      <c r="T31" s="323"/>
      <c r="U31" s="323"/>
      <c r="V31" s="243"/>
      <c r="W31" s="58"/>
      <c r="X31" s="84"/>
      <c r="AA31" s="2" t="s">
        <v>65</v>
      </c>
    </row>
    <row r="32" spans="1:27" ht="15.75" customHeight="1">
      <c r="A32" s="2"/>
      <c r="B32" s="296" t="s">
        <v>70</v>
      </c>
      <c r="C32" s="296"/>
      <c r="D32" s="296"/>
      <c r="E32" s="296"/>
      <c r="F32" s="296"/>
      <c r="G32" s="296"/>
      <c r="H32" s="296"/>
      <c r="I32" s="296"/>
      <c r="J32" s="296"/>
      <c r="K32" s="296"/>
      <c r="L32" s="296"/>
      <c r="M32" s="244"/>
      <c r="N32" s="244"/>
      <c r="O32" s="244"/>
      <c r="P32" s="132"/>
      <c r="Q32" s="132"/>
      <c r="R32" s="132"/>
      <c r="S32" s="132"/>
      <c r="T32" s="132"/>
      <c r="U32" s="132"/>
      <c r="V32" s="245"/>
      <c r="W32" s="58"/>
      <c r="X32" s="84"/>
      <c r="AA32" s="2"/>
    </row>
    <row r="33" spans="1:27" s="2" customFormat="1" ht="16.5" customHeight="1">
      <c r="B33" s="297" t="s">
        <v>71</v>
      </c>
      <c r="C33" s="297"/>
      <c r="D33" s="297"/>
      <c r="E33" s="297"/>
      <c r="F33" s="297"/>
      <c r="G33" s="297"/>
      <c r="H33" s="297"/>
      <c r="I33" s="297"/>
      <c r="J33" s="297"/>
      <c r="K33" s="297"/>
      <c r="L33" s="297"/>
      <c r="M33" s="297"/>
      <c r="N33" s="297"/>
      <c r="O33" s="297"/>
      <c r="P33" s="297"/>
      <c r="Q33" s="297"/>
      <c r="R33" s="246"/>
      <c r="S33" s="246"/>
      <c r="T33" s="246"/>
      <c r="U33" s="58"/>
      <c r="V33" s="58"/>
      <c r="W33" s="58"/>
      <c r="X33" s="58"/>
    </row>
    <row r="34" spans="1:27" s="42" customFormat="1" ht="30.75" customHeight="1" thickBot="1">
      <c r="A34" s="72"/>
      <c r="B34" s="321" t="s">
        <v>87</v>
      </c>
      <c r="C34" s="321"/>
      <c r="D34" s="321"/>
      <c r="E34" s="321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  <c r="T34" s="321"/>
      <c r="U34" s="321"/>
      <c r="V34" s="321"/>
      <c r="W34" s="72"/>
    </row>
    <row r="35" spans="1:27" ht="33" customHeight="1" thickBot="1">
      <c r="A35" s="2"/>
      <c r="B35" s="448" t="s">
        <v>9</v>
      </c>
      <c r="C35" s="449"/>
      <c r="D35" s="450"/>
      <c r="E35" s="451"/>
      <c r="F35" s="451"/>
      <c r="G35" s="451"/>
      <c r="H35" s="451"/>
      <c r="I35" s="451"/>
      <c r="J35" s="451"/>
      <c r="K35" s="451"/>
      <c r="L35" s="451"/>
      <c r="M35" s="451"/>
      <c r="N35" s="451"/>
      <c r="O35" s="451"/>
      <c r="P35" s="451"/>
      <c r="Q35" s="451"/>
      <c r="R35" s="451"/>
      <c r="S35" s="451"/>
      <c r="T35" s="451"/>
      <c r="U35" s="451"/>
      <c r="V35" s="452"/>
      <c r="W35" s="2"/>
    </row>
    <row r="36" spans="1:27" ht="18.75" customHeight="1">
      <c r="A36" s="2"/>
      <c r="B36" s="303" t="s">
        <v>14</v>
      </c>
      <c r="C36" s="307"/>
      <c r="D36" s="304" t="s">
        <v>10</v>
      </c>
      <c r="E36" s="443"/>
      <c r="F36" s="443"/>
      <c r="G36" s="443"/>
      <c r="H36" s="304"/>
      <c r="I36" s="307" t="s">
        <v>11</v>
      </c>
      <c r="J36" s="308"/>
      <c r="K36" s="308"/>
      <c r="L36" s="308"/>
      <c r="M36" s="308"/>
      <c r="N36" s="443"/>
      <c r="O36" s="307" t="s">
        <v>12</v>
      </c>
      <c r="P36" s="308"/>
      <c r="Q36" s="309"/>
      <c r="R36" s="310"/>
      <c r="S36" s="307" t="s">
        <v>13</v>
      </c>
      <c r="T36" s="310"/>
      <c r="U36" s="310"/>
      <c r="V36" s="453"/>
      <c r="W36" s="2"/>
    </row>
    <row r="37" spans="1:27" ht="18.75" customHeight="1">
      <c r="A37" s="2"/>
      <c r="B37" s="305"/>
      <c r="C37" s="429"/>
      <c r="D37" s="74"/>
      <c r="E37" s="75" t="s">
        <v>42</v>
      </c>
      <c r="F37" s="76"/>
      <c r="G37" s="75" t="s">
        <v>41</v>
      </c>
      <c r="H37" s="77"/>
      <c r="I37" s="434"/>
      <c r="J37" s="444"/>
      <c r="K37" s="444"/>
      <c r="L37" s="444"/>
      <c r="M37" s="444"/>
      <c r="N37" s="447"/>
      <c r="O37" s="434"/>
      <c r="P37" s="444"/>
      <c r="Q37" s="445"/>
      <c r="R37" s="446"/>
      <c r="S37" s="434"/>
      <c r="T37" s="435"/>
      <c r="U37" s="435"/>
      <c r="V37" s="436"/>
      <c r="W37" s="2"/>
    </row>
    <row r="38" spans="1:27" ht="18.75" customHeight="1" thickBot="1">
      <c r="A38" s="2"/>
      <c r="B38" s="430"/>
      <c r="C38" s="431"/>
      <c r="D38" s="78"/>
      <c r="E38" s="79" t="s">
        <v>41</v>
      </c>
      <c r="F38" s="80"/>
      <c r="G38" s="79" t="s">
        <v>41</v>
      </c>
      <c r="H38" s="81"/>
      <c r="I38" s="311"/>
      <c r="J38" s="438"/>
      <c r="K38" s="438"/>
      <c r="L38" s="438"/>
      <c r="M38" s="438"/>
      <c r="N38" s="439"/>
      <c r="O38" s="311"/>
      <c r="P38" s="312"/>
      <c r="Q38" s="312"/>
      <c r="R38" s="313"/>
      <c r="S38" s="311"/>
      <c r="T38" s="312"/>
      <c r="U38" s="312"/>
      <c r="V38" s="437"/>
      <c r="W38" s="2"/>
    </row>
    <row r="39" spans="1:27" ht="18.75" customHeight="1">
      <c r="A39" s="2"/>
      <c r="B39" s="303" t="s">
        <v>17</v>
      </c>
      <c r="C39" s="304"/>
      <c r="D39" s="304" t="s">
        <v>20</v>
      </c>
      <c r="E39" s="304"/>
      <c r="F39" s="304"/>
      <c r="G39" s="304"/>
      <c r="H39" s="304"/>
      <c r="I39" s="413" t="s">
        <v>19</v>
      </c>
      <c r="J39" s="440"/>
      <c r="K39" s="440"/>
      <c r="L39" s="440"/>
      <c r="M39" s="440"/>
      <c r="N39" s="440"/>
      <c r="O39" s="440"/>
      <c r="P39" s="441"/>
      <c r="Q39" s="298" t="s">
        <v>31</v>
      </c>
      <c r="R39" s="299"/>
      <c r="S39" s="413" t="s">
        <v>15</v>
      </c>
      <c r="T39" s="414"/>
      <c r="U39" s="314" t="s">
        <v>18</v>
      </c>
      <c r="V39" s="315"/>
      <c r="W39" s="2"/>
    </row>
    <row r="40" spans="1:27" ht="29.25" customHeight="1">
      <c r="A40" s="2"/>
      <c r="B40" s="305"/>
      <c r="C40" s="306"/>
      <c r="D40" s="306"/>
      <c r="E40" s="306"/>
      <c r="F40" s="306"/>
      <c r="G40" s="306"/>
      <c r="H40" s="306"/>
      <c r="I40" s="306" t="s">
        <v>21</v>
      </c>
      <c r="J40" s="306"/>
      <c r="K40" s="302" t="s">
        <v>16</v>
      </c>
      <c r="L40" s="302"/>
      <c r="M40" s="302"/>
      <c r="N40" s="302"/>
      <c r="O40" s="302" t="s">
        <v>22</v>
      </c>
      <c r="P40" s="302"/>
      <c r="Q40" s="300"/>
      <c r="R40" s="301"/>
      <c r="S40" s="454"/>
      <c r="T40" s="455"/>
      <c r="U40" s="316"/>
      <c r="V40" s="317"/>
      <c r="W40" s="2"/>
    </row>
    <row r="41" spans="1:27" ht="18.75" customHeight="1">
      <c r="A41" s="2"/>
      <c r="B41" s="289"/>
      <c r="C41" s="290"/>
      <c r="D41" s="290"/>
      <c r="E41" s="290"/>
      <c r="F41" s="290"/>
      <c r="G41" s="290"/>
      <c r="H41" s="290"/>
      <c r="I41" s="319"/>
      <c r="J41" s="320"/>
      <c r="K41" s="319"/>
      <c r="L41" s="320"/>
      <c r="M41" s="320"/>
      <c r="N41" s="320"/>
      <c r="O41" s="319"/>
      <c r="P41" s="319"/>
      <c r="Q41" s="294"/>
      <c r="R41" s="433"/>
      <c r="S41" s="294"/>
      <c r="T41" s="295"/>
      <c r="U41" s="287">
        <f>SUM(I41:T41)</f>
        <v>0</v>
      </c>
      <c r="V41" s="288"/>
      <c r="W41" s="2"/>
    </row>
    <row r="42" spans="1:27" ht="18.75" customHeight="1">
      <c r="A42" s="2"/>
      <c r="B42" s="289"/>
      <c r="C42" s="290"/>
      <c r="D42" s="290"/>
      <c r="E42" s="290"/>
      <c r="F42" s="290"/>
      <c r="G42" s="290"/>
      <c r="H42" s="290"/>
      <c r="I42" s="319"/>
      <c r="J42" s="320"/>
      <c r="K42" s="319"/>
      <c r="L42" s="320"/>
      <c r="M42" s="320"/>
      <c r="N42" s="320"/>
      <c r="O42" s="319"/>
      <c r="P42" s="319"/>
      <c r="Q42" s="294"/>
      <c r="R42" s="433"/>
      <c r="S42" s="294"/>
      <c r="T42" s="295"/>
      <c r="U42" s="287">
        <f t="shared" ref="U42:U44" si="0">SUM(I42:T42)</f>
        <v>0</v>
      </c>
      <c r="V42" s="288"/>
      <c r="W42" s="2"/>
    </row>
    <row r="43" spans="1:27" ht="18.75" customHeight="1">
      <c r="A43" s="2"/>
      <c r="B43" s="289"/>
      <c r="C43" s="290"/>
      <c r="D43" s="290"/>
      <c r="E43" s="290"/>
      <c r="F43" s="290"/>
      <c r="G43" s="290"/>
      <c r="H43" s="290"/>
      <c r="I43" s="319"/>
      <c r="J43" s="320"/>
      <c r="K43" s="319"/>
      <c r="L43" s="320"/>
      <c r="M43" s="320"/>
      <c r="N43" s="320"/>
      <c r="O43" s="319"/>
      <c r="P43" s="319"/>
      <c r="Q43" s="294"/>
      <c r="R43" s="433"/>
      <c r="S43" s="294"/>
      <c r="T43" s="295"/>
      <c r="U43" s="287">
        <f t="shared" si="0"/>
        <v>0</v>
      </c>
      <c r="V43" s="288"/>
      <c r="W43" s="2"/>
    </row>
    <row r="44" spans="1:27" ht="18.75" customHeight="1" thickBot="1">
      <c r="A44" s="2"/>
      <c r="B44" s="415"/>
      <c r="C44" s="416"/>
      <c r="D44" s="416"/>
      <c r="E44" s="416"/>
      <c r="F44" s="416"/>
      <c r="G44" s="416"/>
      <c r="H44" s="416"/>
      <c r="I44" s="361"/>
      <c r="J44" s="422"/>
      <c r="K44" s="361"/>
      <c r="L44" s="422"/>
      <c r="M44" s="422"/>
      <c r="N44" s="422"/>
      <c r="O44" s="361"/>
      <c r="P44" s="361"/>
      <c r="Q44" s="420"/>
      <c r="R44" s="421"/>
      <c r="S44" s="420"/>
      <c r="T44" s="432"/>
      <c r="U44" s="287">
        <f t="shared" si="0"/>
        <v>0</v>
      </c>
      <c r="V44" s="288"/>
      <c r="W44" s="2"/>
    </row>
    <row r="45" spans="1:27" ht="18.75" customHeight="1" thickTop="1" thickBot="1">
      <c r="A45" s="2"/>
      <c r="B45" s="426" t="s">
        <v>18</v>
      </c>
      <c r="C45" s="427"/>
      <c r="D45" s="427"/>
      <c r="E45" s="427"/>
      <c r="F45" s="427"/>
      <c r="G45" s="427"/>
      <c r="H45" s="427"/>
      <c r="I45" s="384"/>
      <c r="J45" s="385"/>
      <c r="K45" s="384"/>
      <c r="L45" s="386"/>
      <c r="M45" s="386"/>
      <c r="N45" s="385"/>
      <c r="O45" s="384"/>
      <c r="P45" s="387"/>
      <c r="Q45" s="384"/>
      <c r="R45" s="385"/>
      <c r="S45" s="384"/>
      <c r="T45" s="419"/>
      <c r="U45" s="417">
        <f>SUM(U41:V44)</f>
        <v>0</v>
      </c>
      <c r="V45" s="418"/>
      <c r="W45" s="2"/>
    </row>
    <row r="46" spans="1:27" ht="26.4" customHeight="1">
      <c r="A46" s="2"/>
      <c r="B46" s="411" t="s">
        <v>96</v>
      </c>
      <c r="C46" s="412"/>
      <c r="D46" s="412"/>
      <c r="E46" s="413" t="s">
        <v>89</v>
      </c>
      <c r="F46" s="414"/>
      <c r="G46" s="414"/>
      <c r="H46" s="414"/>
      <c r="I46" s="414"/>
      <c r="J46" s="414"/>
      <c r="K46" s="414"/>
      <c r="L46" s="414"/>
      <c r="M46" s="414"/>
      <c r="N46" s="414"/>
      <c r="O46" s="414"/>
      <c r="P46" s="414"/>
      <c r="Q46" s="414"/>
      <c r="R46" s="423" t="s">
        <v>91</v>
      </c>
      <c r="S46" s="424"/>
      <c r="T46" s="424"/>
      <c r="U46" s="424"/>
      <c r="V46" s="425"/>
      <c r="W46" s="2"/>
      <c r="AA46" s="36" t="s">
        <v>47</v>
      </c>
    </row>
    <row r="47" spans="1:27" ht="12.75" customHeight="1">
      <c r="A47" s="2"/>
      <c r="B47" s="388"/>
      <c r="C47" s="389"/>
      <c r="D47" s="389"/>
      <c r="E47" s="392" t="s">
        <v>68</v>
      </c>
      <c r="F47" s="393"/>
      <c r="G47" s="393"/>
      <c r="H47" s="393"/>
      <c r="I47" s="394" t="s">
        <v>66</v>
      </c>
      <c r="J47" s="393" t="s">
        <v>67</v>
      </c>
      <c r="K47" s="396"/>
      <c r="L47" s="396"/>
      <c r="M47" s="394" t="s">
        <v>46</v>
      </c>
      <c r="N47" s="409"/>
      <c r="O47" s="397">
        <f>E48*J48</f>
        <v>0</v>
      </c>
      <c r="P47" s="398"/>
      <c r="Q47" s="398"/>
      <c r="R47" s="400">
        <f>U45+B47+O47</f>
        <v>0</v>
      </c>
      <c r="S47" s="401"/>
      <c r="T47" s="401"/>
      <c r="U47" s="401"/>
      <c r="V47" s="402"/>
      <c r="W47" s="2"/>
    </row>
    <row r="48" spans="1:27" ht="19.5" customHeight="1" thickBot="1">
      <c r="A48" s="2"/>
      <c r="B48" s="390"/>
      <c r="C48" s="391"/>
      <c r="D48" s="391"/>
      <c r="E48" s="407"/>
      <c r="F48" s="408"/>
      <c r="G48" s="408"/>
      <c r="H48" s="408"/>
      <c r="I48" s="395"/>
      <c r="J48" s="369"/>
      <c r="K48" s="370"/>
      <c r="L48" s="371"/>
      <c r="M48" s="410"/>
      <c r="N48" s="410"/>
      <c r="O48" s="399"/>
      <c r="P48" s="399"/>
      <c r="Q48" s="399"/>
      <c r="R48" s="403"/>
      <c r="S48" s="404"/>
      <c r="T48" s="404"/>
      <c r="U48" s="404"/>
      <c r="V48" s="405"/>
      <c r="W48" s="2"/>
    </row>
    <row r="49" spans="1:23" ht="21.25" customHeight="1" thickTop="1">
      <c r="A49" s="2"/>
      <c r="B49" s="372" t="s">
        <v>95</v>
      </c>
      <c r="C49" s="373"/>
      <c r="D49" s="373"/>
      <c r="E49" s="373"/>
      <c r="F49" s="373"/>
      <c r="G49" s="373"/>
      <c r="H49" s="373"/>
      <c r="I49" s="373"/>
      <c r="J49" s="373"/>
      <c r="K49" s="374"/>
      <c r="L49" s="375" t="s">
        <v>94</v>
      </c>
      <c r="M49" s="376"/>
      <c r="N49" s="376"/>
      <c r="O49" s="376"/>
      <c r="P49" s="376"/>
      <c r="Q49" s="376"/>
      <c r="R49" s="376"/>
      <c r="S49" s="376"/>
      <c r="T49" s="376"/>
      <c r="U49" s="376"/>
      <c r="V49" s="377"/>
      <c r="W49" s="2"/>
    </row>
    <row r="50" spans="1:23" ht="29.25" customHeight="1" thickBot="1">
      <c r="A50" s="2"/>
      <c r="B50" s="378"/>
      <c r="C50" s="379"/>
      <c r="D50" s="379"/>
      <c r="E50" s="379"/>
      <c r="F50" s="379"/>
      <c r="G50" s="379"/>
      <c r="H50" s="379"/>
      <c r="I50" s="379"/>
      <c r="J50" s="379"/>
      <c r="K50" s="380"/>
      <c r="L50" s="381">
        <f>R47+B50</f>
        <v>0</v>
      </c>
      <c r="M50" s="382"/>
      <c r="N50" s="382"/>
      <c r="O50" s="382"/>
      <c r="P50" s="382"/>
      <c r="Q50" s="382"/>
      <c r="R50" s="382"/>
      <c r="S50" s="382"/>
      <c r="T50" s="382"/>
      <c r="U50" s="382"/>
      <c r="V50" s="383"/>
      <c r="W50" s="2"/>
    </row>
    <row r="51" spans="1:23" s="84" customFormat="1" ht="9.75" customHeight="1" thickBot="1">
      <c r="A51" s="58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58"/>
    </row>
    <row r="52" spans="1:23" ht="15" customHeight="1">
      <c r="A52" s="2"/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363" t="s">
        <v>85</v>
      </c>
      <c r="M52" s="364"/>
      <c r="N52" s="364"/>
      <c r="O52" s="364"/>
      <c r="P52" s="364"/>
      <c r="Q52" s="364"/>
      <c r="R52" s="364"/>
      <c r="S52" s="364"/>
      <c r="T52" s="364"/>
      <c r="U52" s="364"/>
      <c r="V52" s="365"/>
      <c r="W52" s="2"/>
    </row>
    <row r="53" spans="1:23" ht="15" customHeight="1" thickBot="1">
      <c r="A53" s="2"/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366" t="str">
        <f>IF(ROUNDDOWN(L50/0.8979,0)=0,"",ROUNDDOWN(L50/0.8979,0))</f>
        <v/>
      </c>
      <c r="M53" s="367"/>
      <c r="N53" s="367"/>
      <c r="O53" s="367"/>
      <c r="P53" s="367"/>
      <c r="Q53" s="367"/>
      <c r="R53" s="367"/>
      <c r="S53" s="367"/>
      <c r="T53" s="367"/>
      <c r="U53" s="367"/>
      <c r="V53" s="368"/>
      <c r="W53" s="2"/>
    </row>
    <row r="54" spans="1:23" ht="18.75" customHeight="1">
      <c r="A54" s="2"/>
      <c r="B54" s="362" t="s">
        <v>84</v>
      </c>
      <c r="C54" s="362"/>
      <c r="D54" s="362"/>
      <c r="E54" s="362"/>
      <c r="F54" s="362"/>
      <c r="G54" s="362"/>
      <c r="H54" s="362"/>
      <c r="I54" s="362"/>
      <c r="J54" s="362"/>
      <c r="K54" s="362"/>
      <c r="L54" s="362"/>
      <c r="M54" s="362"/>
      <c r="N54" s="362"/>
      <c r="O54" s="362"/>
      <c r="P54" s="362"/>
      <c r="Q54" s="362"/>
      <c r="R54" s="362"/>
      <c r="S54" s="362"/>
      <c r="T54" s="362"/>
      <c r="U54" s="362"/>
      <c r="V54" s="362"/>
      <c r="W54" s="2"/>
    </row>
    <row r="55" spans="1:23" ht="18.75" customHeight="1">
      <c r="B55" s="362"/>
      <c r="C55" s="362"/>
      <c r="D55" s="362"/>
      <c r="E55" s="362"/>
      <c r="F55" s="362"/>
      <c r="G55" s="362"/>
      <c r="H55" s="362"/>
      <c r="I55" s="362"/>
      <c r="J55" s="362"/>
      <c r="K55" s="362"/>
      <c r="L55" s="362"/>
      <c r="M55" s="362"/>
      <c r="N55" s="362"/>
      <c r="O55" s="362"/>
      <c r="P55" s="362"/>
      <c r="Q55" s="362"/>
      <c r="R55" s="362"/>
      <c r="S55" s="362"/>
      <c r="T55" s="362"/>
      <c r="U55" s="362"/>
      <c r="V55" s="362"/>
    </row>
  </sheetData>
  <sheetProtection algorithmName="SHA-512" hashValue="YpgmfcTlbKPho9JDNXf0Air+Wp4CGFnRkeBT04U4FM5Ue7C9w+LmRqsH7BeBd/LCBP58a7WhDNXWvCiTJXZJ6Q==" saltValue="JKhhSfkk4/CrO391tKTa9w==" spinCount="100000" sheet="1" selectLockedCells="1"/>
  <mergeCells count="123">
    <mergeCell ref="B35:C35"/>
    <mergeCell ref="D35:V35"/>
    <mergeCell ref="D39:H40"/>
    <mergeCell ref="S36:V36"/>
    <mergeCell ref="S39:T40"/>
    <mergeCell ref="I26:L26"/>
    <mergeCell ref="P25:Q25"/>
    <mergeCell ref="R25:T25"/>
    <mergeCell ref="K41:N41"/>
    <mergeCell ref="S42:T42"/>
    <mergeCell ref="O26:Q26"/>
    <mergeCell ref="Q41:R41"/>
    <mergeCell ref="Q42:R42"/>
    <mergeCell ref="D36:H36"/>
    <mergeCell ref="O37:R37"/>
    <mergeCell ref="I36:N36"/>
    <mergeCell ref="I37:N37"/>
    <mergeCell ref="O42:P42"/>
    <mergeCell ref="U43:V43"/>
    <mergeCell ref="I44:J44"/>
    <mergeCell ref="R46:V46"/>
    <mergeCell ref="B45:H45"/>
    <mergeCell ref="U44:V44"/>
    <mergeCell ref="O43:P43"/>
    <mergeCell ref="B43:C43"/>
    <mergeCell ref="P17:Q17"/>
    <mergeCell ref="B36:C38"/>
    <mergeCell ref="K40:N40"/>
    <mergeCell ref="S43:T43"/>
    <mergeCell ref="K44:N44"/>
    <mergeCell ref="S44:T44"/>
    <mergeCell ref="Q43:R43"/>
    <mergeCell ref="S37:V37"/>
    <mergeCell ref="S38:V38"/>
    <mergeCell ref="K42:N42"/>
    <mergeCell ref="I38:N38"/>
    <mergeCell ref="I39:P39"/>
    <mergeCell ref="I40:J40"/>
    <mergeCell ref="O41:P41"/>
    <mergeCell ref="I41:J41"/>
    <mergeCell ref="I43:J43"/>
    <mergeCell ref="D43:H43"/>
    <mergeCell ref="E48:H48"/>
    <mergeCell ref="M47:N48"/>
    <mergeCell ref="B46:D46"/>
    <mergeCell ref="E46:Q46"/>
    <mergeCell ref="B44:C44"/>
    <mergeCell ref="D44:H44"/>
    <mergeCell ref="U45:V45"/>
    <mergeCell ref="S45:T45"/>
    <mergeCell ref="Q44:R44"/>
    <mergeCell ref="M6:O6"/>
    <mergeCell ref="U8:V8"/>
    <mergeCell ref="P7:V7"/>
    <mergeCell ref="O44:P44"/>
    <mergeCell ref="K43:N43"/>
    <mergeCell ref="B54:V55"/>
    <mergeCell ref="L52:V52"/>
    <mergeCell ref="L53:V53"/>
    <mergeCell ref="J48:L48"/>
    <mergeCell ref="B49:K49"/>
    <mergeCell ref="L49:V49"/>
    <mergeCell ref="B50:K50"/>
    <mergeCell ref="L50:V50"/>
    <mergeCell ref="I45:J45"/>
    <mergeCell ref="K45:N45"/>
    <mergeCell ref="O45:P45"/>
    <mergeCell ref="Q45:R45"/>
    <mergeCell ref="B47:D48"/>
    <mergeCell ref="E47:H47"/>
    <mergeCell ref="I47:I48"/>
    <mergeCell ref="J47:L47"/>
    <mergeCell ref="O47:Q48"/>
    <mergeCell ref="R47:V48"/>
    <mergeCell ref="E17:I17"/>
    <mergeCell ref="U1:W1"/>
    <mergeCell ref="D20:V20"/>
    <mergeCell ref="D2:I2"/>
    <mergeCell ref="B6:D6"/>
    <mergeCell ref="B3:V3"/>
    <mergeCell ref="B4:V4"/>
    <mergeCell ref="R17:U17"/>
    <mergeCell ref="B20:C20"/>
    <mergeCell ref="B19:C19"/>
    <mergeCell ref="M14:O14"/>
    <mergeCell ref="M15:P15"/>
    <mergeCell ref="M11:P11"/>
    <mergeCell ref="M9:P9"/>
    <mergeCell ref="P8:Q8"/>
    <mergeCell ref="M7:O7"/>
    <mergeCell ref="P5:Q5"/>
    <mergeCell ref="B17:C17"/>
    <mergeCell ref="L17:O17"/>
    <mergeCell ref="Q15:V15"/>
    <mergeCell ref="Q11:U11"/>
    <mergeCell ref="B7:H7"/>
    <mergeCell ref="Q9:V9"/>
    <mergeCell ref="C15:H15"/>
    <mergeCell ref="J19:K19"/>
    <mergeCell ref="U42:V42"/>
    <mergeCell ref="B42:C42"/>
    <mergeCell ref="F19:I19"/>
    <mergeCell ref="L19:P19"/>
    <mergeCell ref="R19:T19"/>
    <mergeCell ref="R26:V26"/>
    <mergeCell ref="C25:K25"/>
    <mergeCell ref="S41:T41"/>
    <mergeCell ref="U41:V41"/>
    <mergeCell ref="B32:L32"/>
    <mergeCell ref="B33:Q33"/>
    <mergeCell ref="Q39:R40"/>
    <mergeCell ref="O40:P40"/>
    <mergeCell ref="B41:C41"/>
    <mergeCell ref="D41:H41"/>
    <mergeCell ref="B39:C40"/>
    <mergeCell ref="O36:R36"/>
    <mergeCell ref="O38:R38"/>
    <mergeCell ref="U39:V40"/>
    <mergeCell ref="D42:H42"/>
    <mergeCell ref="I31:O31"/>
    <mergeCell ref="I42:J42"/>
    <mergeCell ref="B34:V34"/>
    <mergeCell ref="P31:U31"/>
  </mergeCells>
  <phoneticPr fontId="2"/>
  <dataValidations count="3">
    <dataValidation imeMode="halfAlpha" allowBlank="1" showInputMessage="1" showErrorMessage="1" sqref="O47 F37:F38 H37:H38 D37:D38 B49:B53 I41:V45 S5:S6 P5:Q5 U5 Q6 J48 S8 U8 I26:L27 L50:L52 R17:U17 E17:I17 B47 C15:I15 R47 L19" xr:uid="{00000000-0002-0000-0200-000000000000}"/>
    <dataValidation imeMode="hiragana" allowBlank="1" showInputMessage="1" showErrorMessage="1" sqref="B41:H44 D35:V35 I37:V38 B7 P25 Q15:V15 R25 T14:W14 C25:K25 R14 D20:V20 R19" xr:uid="{00000000-0002-0000-0200-000001000000}"/>
    <dataValidation imeMode="fullKatakana" allowBlank="1" showInputMessage="1" showErrorMessage="1" sqref="R26:V27" xr:uid="{00000000-0002-0000-0200-000002000000}"/>
  </dataValidations>
  <printOptions horizontalCentered="1"/>
  <pageMargins left="0.9055118110236221" right="0.59055118110236227" top="0.19685039370078741" bottom="0.19685039370078741" header="0.39370078740157483" footer="0"/>
  <pageSetup paperSize="9" scale="91" orientation="portrait" r:id="rId1"/>
  <headerFooter alignWithMargins="0">
    <oddFooter>&amp;R関西学院大学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>
                <anchor moveWithCells="1">
                  <from>
                    <xdr:col>1</xdr:col>
                    <xdr:colOff>114300</xdr:colOff>
                    <xdr:row>22</xdr:row>
                    <xdr:rowOff>0</xdr:rowOff>
                  </from>
                  <to>
                    <xdr:col>2</xdr:col>
                    <xdr:colOff>304800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Check Box 2">
              <controlPr defaultSize="0" autoFill="0" autoLine="0" autoPict="0">
                <anchor moveWithCells="1">
                  <from>
                    <xdr:col>1</xdr:col>
                    <xdr:colOff>114300</xdr:colOff>
                    <xdr:row>27</xdr:row>
                    <xdr:rowOff>0</xdr:rowOff>
                  </from>
                  <to>
                    <xdr:col>2</xdr:col>
                    <xdr:colOff>304800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Check Box 3">
              <controlPr defaultSize="0" autoFill="0" autoLine="0" autoPict="0">
                <anchor moveWithCells="1">
                  <from>
                    <xdr:col>2</xdr:col>
                    <xdr:colOff>76200</xdr:colOff>
                    <xdr:row>25</xdr:row>
                    <xdr:rowOff>31750</xdr:rowOff>
                  </from>
                  <to>
                    <xdr:col>2</xdr:col>
                    <xdr:colOff>381000</xdr:colOff>
                    <xdr:row>25</xdr:row>
                    <xdr:rowOff>254000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Check Box 4">
              <controlPr defaultSize="0" autoFill="0" autoLine="0" autoPict="0">
                <anchor moveWithCells="1">
                  <from>
                    <xdr:col>2</xdr:col>
                    <xdr:colOff>482600</xdr:colOff>
                    <xdr:row>25</xdr:row>
                    <xdr:rowOff>31750</xdr:rowOff>
                  </from>
                  <to>
                    <xdr:col>3</xdr:col>
                    <xdr:colOff>304800</xdr:colOff>
                    <xdr:row>25</xdr:row>
                    <xdr:rowOff>254000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33"/>
  </sheetPr>
  <dimension ref="A1:AB51"/>
  <sheetViews>
    <sheetView showGridLines="0" showZeros="0" view="pageBreakPreview" zoomScale="80" zoomScaleNormal="85" zoomScaleSheetLayoutView="80" workbookViewId="0">
      <selection activeCell="D38" sqref="D38"/>
    </sheetView>
  </sheetViews>
  <sheetFormatPr defaultColWidth="9" defaultRowHeight="13"/>
  <cols>
    <col min="1" max="1" width="1.1796875" style="1" customWidth="1"/>
    <col min="2" max="3" width="6.36328125" style="1" customWidth="1"/>
    <col min="4" max="4" width="5.90625" style="1" customWidth="1"/>
    <col min="5" max="5" width="1.1796875" style="1" customWidth="1"/>
    <col min="6" max="6" width="3.81640625" style="1" customWidth="1"/>
    <col min="7" max="7" width="1.1796875" style="1" customWidth="1"/>
    <col min="8" max="8" width="3.81640625" style="1" customWidth="1"/>
    <col min="9" max="9" width="7.6328125" style="1" customWidth="1"/>
    <col min="10" max="11" width="1.90625" style="1" customWidth="1"/>
    <col min="12" max="12" width="4.08984375" style="1" customWidth="1"/>
    <col min="13" max="14" width="1.90625" style="1" customWidth="1"/>
    <col min="15" max="15" width="4.90625" style="1" customWidth="1"/>
    <col min="16" max="16" width="4.36328125" style="1" customWidth="1"/>
    <col min="17" max="17" width="5.453125" style="1" customWidth="1"/>
    <col min="18" max="18" width="4.08984375" style="1" customWidth="1"/>
    <col min="19" max="19" width="4.81640625" style="1" customWidth="1"/>
    <col min="20" max="20" width="4.08984375" style="1" customWidth="1"/>
    <col min="21" max="22" width="4.81640625" style="1" customWidth="1"/>
    <col min="23" max="23" width="1.6328125" style="1" customWidth="1"/>
    <col min="24" max="24" width="1.90625" style="1" customWidth="1"/>
    <col min="25" max="16384" width="9" style="1"/>
  </cols>
  <sheetData>
    <row r="1" spans="1:28" ht="17" thickBot="1">
      <c r="U1" s="324" t="s">
        <v>28</v>
      </c>
      <c r="V1" s="324"/>
      <c r="W1" s="324"/>
      <c r="AB1" s="24"/>
    </row>
    <row r="2" spans="1:28" ht="8.4" customHeight="1">
      <c r="A2" s="3"/>
      <c r="B2" s="4"/>
      <c r="C2" s="4"/>
      <c r="D2" s="464"/>
      <c r="E2" s="464"/>
      <c r="F2" s="464"/>
      <c r="G2" s="464"/>
      <c r="H2" s="464"/>
      <c r="I2" s="464"/>
      <c r="J2" s="30"/>
      <c r="K2" s="30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</row>
    <row r="3" spans="1:28" ht="22.65" customHeight="1">
      <c r="A3" s="6"/>
      <c r="B3" s="466" t="s">
        <v>27</v>
      </c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  <c r="P3" s="466"/>
      <c r="Q3" s="466"/>
      <c r="R3" s="466"/>
      <c r="S3" s="466"/>
      <c r="T3" s="466"/>
      <c r="U3" s="466"/>
      <c r="V3" s="466"/>
      <c r="W3" s="7"/>
    </row>
    <row r="4" spans="1:28" ht="14">
      <c r="A4" s="6"/>
      <c r="B4" s="477" t="s">
        <v>86</v>
      </c>
      <c r="C4" s="477"/>
      <c r="D4" s="477"/>
      <c r="E4" s="477"/>
      <c r="F4" s="477"/>
      <c r="G4" s="477"/>
      <c r="H4" s="477"/>
      <c r="I4" s="477"/>
      <c r="J4" s="477"/>
      <c r="K4" s="477"/>
      <c r="L4" s="477"/>
      <c r="M4" s="477"/>
      <c r="N4" s="477"/>
      <c r="O4" s="477"/>
      <c r="P4" s="477"/>
      <c r="Q4" s="477"/>
      <c r="R4" s="477"/>
      <c r="S4" s="477"/>
      <c r="T4" s="477"/>
      <c r="U4" s="477"/>
      <c r="V4" s="477"/>
      <c r="W4" s="7"/>
    </row>
    <row r="5" spans="1:28" ht="14.25" customHeight="1">
      <c r="A5" s="6"/>
      <c r="B5" s="8" t="s">
        <v>24</v>
      </c>
      <c r="C5" s="8"/>
      <c r="D5" s="8"/>
      <c r="E5" s="8"/>
      <c r="F5" s="8"/>
      <c r="G5" s="8"/>
      <c r="H5" s="9"/>
      <c r="I5" s="9"/>
      <c r="J5" s="9"/>
      <c r="K5" s="9"/>
      <c r="L5" s="9"/>
      <c r="M5" s="9"/>
      <c r="N5" s="9"/>
      <c r="O5" s="9"/>
      <c r="P5" s="487"/>
      <c r="Q5" s="487"/>
      <c r="R5" s="8" t="s">
        <v>32</v>
      </c>
      <c r="S5" s="61"/>
      <c r="T5" s="8" t="s">
        <v>33</v>
      </c>
      <c r="U5" s="62"/>
      <c r="V5" s="8" t="s">
        <v>34</v>
      </c>
      <c r="W5" s="10"/>
    </row>
    <row r="6" spans="1:28" ht="13.65" customHeight="1">
      <c r="A6" s="6"/>
      <c r="B6" s="465" t="s">
        <v>29</v>
      </c>
      <c r="C6" s="465"/>
      <c r="D6" s="465"/>
      <c r="E6" s="28"/>
      <c r="F6" s="28"/>
      <c r="G6" s="28"/>
      <c r="H6" s="9"/>
      <c r="I6" s="9"/>
      <c r="J6" s="9"/>
      <c r="K6" s="9"/>
      <c r="L6" s="9"/>
      <c r="M6" s="461"/>
      <c r="N6" s="462"/>
      <c r="O6" s="462"/>
      <c r="P6" s="23" t="s">
        <v>36</v>
      </c>
      <c r="Q6" s="33"/>
      <c r="R6" s="25" t="s">
        <v>43</v>
      </c>
      <c r="S6" s="33"/>
      <c r="T6" s="18" t="s">
        <v>50</v>
      </c>
      <c r="U6" s="9"/>
      <c r="V6" s="9"/>
      <c r="W6" s="7"/>
      <c r="Z6" s="26"/>
    </row>
    <row r="7" spans="1:28" ht="19.5" customHeight="1">
      <c r="A7" s="6"/>
      <c r="B7" s="483"/>
      <c r="C7" s="483"/>
      <c r="D7" s="483"/>
      <c r="E7" s="483"/>
      <c r="F7" s="483"/>
      <c r="G7" s="483"/>
      <c r="H7" s="483"/>
      <c r="I7" s="9" t="s">
        <v>0</v>
      </c>
      <c r="J7" s="9"/>
      <c r="K7" s="9"/>
      <c r="L7" s="9"/>
      <c r="M7" s="517" t="s">
        <v>35</v>
      </c>
      <c r="N7" s="517"/>
      <c r="O7" s="517"/>
      <c r="P7" s="518"/>
      <c r="Q7" s="518"/>
      <c r="R7" s="518"/>
      <c r="S7" s="518"/>
      <c r="T7" s="518"/>
      <c r="U7" s="518"/>
      <c r="V7" s="518"/>
      <c r="W7" s="7"/>
    </row>
    <row r="8" spans="1:28" ht="14.25" customHeight="1" thickBot="1">
      <c r="A8" s="6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55" t="s">
        <v>76</v>
      </c>
      <c r="P8" s="343"/>
      <c r="Q8" s="344"/>
      <c r="R8" s="25" t="s">
        <v>57</v>
      </c>
      <c r="S8" s="63"/>
      <c r="T8" s="25" t="s">
        <v>57</v>
      </c>
      <c r="U8" s="463"/>
      <c r="V8" s="359"/>
      <c r="W8" s="7"/>
    </row>
    <row r="9" spans="1:28" ht="15" customHeight="1" thickBot="1">
      <c r="A9" s="6"/>
      <c r="B9" s="12"/>
      <c r="C9" s="9"/>
      <c r="D9" s="9"/>
      <c r="E9" s="9"/>
      <c r="F9" s="9"/>
      <c r="G9" s="9"/>
      <c r="H9" s="9"/>
      <c r="I9" s="9"/>
      <c r="J9" s="9"/>
      <c r="K9" s="9"/>
      <c r="L9" s="9"/>
      <c r="M9" s="512" t="s">
        <v>58</v>
      </c>
      <c r="N9" s="462"/>
      <c r="O9" s="462"/>
      <c r="P9" s="462"/>
      <c r="Q9" s="499"/>
      <c r="R9" s="500"/>
      <c r="S9" s="500"/>
      <c r="T9" s="500"/>
      <c r="U9" s="500"/>
      <c r="V9" s="501"/>
      <c r="W9" s="7"/>
    </row>
    <row r="10" spans="1:28" ht="3.25" customHeight="1" thickBot="1">
      <c r="A10" s="6"/>
      <c r="B10" s="12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32"/>
      <c r="P10" s="34"/>
      <c r="Q10" s="29"/>
      <c r="R10" s="29"/>
      <c r="S10" s="29"/>
      <c r="T10" s="29"/>
      <c r="U10" s="29"/>
      <c r="V10" s="9"/>
      <c r="W10" s="7"/>
    </row>
    <row r="11" spans="1:28" ht="22.25" customHeight="1" thickBot="1">
      <c r="A11" s="6"/>
      <c r="B11" s="9"/>
      <c r="C11" s="13"/>
      <c r="D11" s="13"/>
      <c r="E11" s="13"/>
      <c r="F11" s="13"/>
      <c r="G11" s="13"/>
      <c r="H11" s="13"/>
      <c r="I11" s="13"/>
      <c r="J11" s="13"/>
      <c r="K11" s="13"/>
      <c r="M11" s="510" t="s">
        <v>80</v>
      </c>
      <c r="N11" s="511"/>
      <c r="O11" s="511"/>
      <c r="P11" s="511"/>
      <c r="Q11" s="502"/>
      <c r="R11" s="503"/>
      <c r="S11" s="503"/>
      <c r="T11" s="503"/>
      <c r="U11" s="503"/>
      <c r="V11" s="73" t="s">
        <v>23</v>
      </c>
      <c r="W11" s="7"/>
    </row>
    <row r="12" spans="1:28" s="209" customFormat="1" ht="10.5" customHeight="1">
      <c r="A12" s="206"/>
      <c r="B12" s="207"/>
      <c r="C12" s="208"/>
      <c r="D12" s="208"/>
      <c r="E12" s="208"/>
      <c r="F12" s="208"/>
      <c r="G12" s="208"/>
      <c r="H12" s="208"/>
      <c r="I12" s="208"/>
      <c r="J12" s="208"/>
      <c r="K12" s="208"/>
      <c r="M12" s="270"/>
      <c r="N12" s="222"/>
      <c r="O12" s="210"/>
      <c r="P12" s="220"/>
      <c r="Q12" s="220"/>
      <c r="R12" s="220"/>
      <c r="S12" s="220"/>
      <c r="T12" s="220"/>
      <c r="U12" s="220"/>
      <c r="V12" s="285" t="s">
        <v>128</v>
      </c>
      <c r="W12" s="211"/>
    </row>
    <row r="13" spans="1:28" s="209" customFormat="1" ht="10.5" customHeight="1">
      <c r="A13" s="206"/>
      <c r="B13" s="207"/>
      <c r="C13" s="208"/>
      <c r="D13" s="208"/>
      <c r="E13" s="208"/>
      <c r="F13" s="208"/>
      <c r="G13" s="208"/>
      <c r="H13" s="208"/>
      <c r="I13" s="208"/>
      <c r="J13" s="208"/>
      <c r="K13" s="208"/>
      <c r="M13" s="226"/>
      <c r="N13" s="222"/>
      <c r="O13" s="210"/>
      <c r="P13" s="212"/>
      <c r="Q13" s="212"/>
      <c r="R13" s="212"/>
      <c r="S13" s="212"/>
      <c r="T13" s="212"/>
      <c r="U13" s="212"/>
      <c r="V13" s="212"/>
      <c r="W13" s="211"/>
    </row>
    <row r="14" spans="1:28" s="58" customFormat="1" ht="16.5" customHeight="1">
      <c r="A14" s="56"/>
      <c r="B14" s="65" t="s">
        <v>78</v>
      </c>
      <c r="C14" s="57"/>
      <c r="D14" s="57"/>
      <c r="E14" s="57"/>
      <c r="F14" s="57"/>
      <c r="G14" s="57"/>
      <c r="H14" s="57"/>
      <c r="I14" s="57"/>
      <c r="J14" s="57"/>
      <c r="K14" s="57"/>
      <c r="M14" s="475" t="s">
        <v>72</v>
      </c>
      <c r="N14" s="336"/>
      <c r="O14" s="336"/>
      <c r="P14" s="71" t="s">
        <v>77</v>
      </c>
      <c r="Q14" s="68"/>
      <c r="R14" s="69" t="s">
        <v>75</v>
      </c>
      <c r="S14" s="70"/>
      <c r="T14" s="59" t="s">
        <v>74</v>
      </c>
      <c r="U14" s="60"/>
      <c r="V14" s="59" t="s">
        <v>73</v>
      </c>
      <c r="W14" s="64"/>
      <c r="X14" s="59"/>
    </row>
    <row r="15" spans="1:28" ht="25" customHeight="1">
      <c r="A15" s="6"/>
      <c r="B15" s="51" t="s">
        <v>59</v>
      </c>
      <c r="C15" s="472" t="str">
        <f>IF(ISERROR(E17-R17),"",E17-R17)</f>
        <v/>
      </c>
      <c r="D15" s="472"/>
      <c r="E15" s="472"/>
      <c r="F15" s="472"/>
      <c r="G15" s="472"/>
      <c r="H15" s="472"/>
      <c r="I15" s="41" t="s">
        <v>60</v>
      </c>
      <c r="J15" s="42"/>
      <c r="K15" s="43"/>
      <c r="L15" s="39"/>
      <c r="M15" s="337" t="s">
        <v>127</v>
      </c>
      <c r="N15" s="338"/>
      <c r="O15" s="338"/>
      <c r="P15" s="338"/>
      <c r="Q15" s="471"/>
      <c r="R15" s="471"/>
      <c r="S15" s="471"/>
      <c r="T15" s="471"/>
      <c r="U15" s="471"/>
      <c r="V15" s="471"/>
      <c r="W15" s="7"/>
    </row>
    <row r="16" spans="1:28" ht="15.75" customHeight="1">
      <c r="A16" s="6"/>
      <c r="B16" s="11" t="s">
        <v>1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7"/>
    </row>
    <row r="17" spans="1:27" ht="24" customHeight="1">
      <c r="A17" s="6"/>
      <c r="B17" s="469" t="s">
        <v>2</v>
      </c>
      <c r="C17" s="469"/>
      <c r="D17" s="14" t="s">
        <v>61</v>
      </c>
      <c r="E17" s="484">
        <f>L50</f>
        <v>0</v>
      </c>
      <c r="F17" s="484"/>
      <c r="G17" s="484"/>
      <c r="H17" s="484"/>
      <c r="I17" s="484"/>
      <c r="J17" s="38" t="s">
        <v>52</v>
      </c>
      <c r="K17" s="40"/>
      <c r="L17" s="470" t="s">
        <v>3</v>
      </c>
      <c r="M17" s="470"/>
      <c r="N17" s="470"/>
      <c r="O17" s="470"/>
      <c r="P17" s="494" t="s">
        <v>62</v>
      </c>
      <c r="Q17" s="494"/>
      <c r="R17" s="478" t="str">
        <f>IF(ROUNDDOWN(E17*10.21%,0)=0,"",ROUNDDOWN(E17*10.21%,0))</f>
        <v/>
      </c>
      <c r="S17" s="478"/>
      <c r="T17" s="478"/>
      <c r="U17" s="478"/>
      <c r="V17" s="39" t="s">
        <v>54</v>
      </c>
      <c r="W17" s="7"/>
    </row>
    <row r="18" spans="1:27" ht="9.7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7"/>
    </row>
    <row r="19" spans="1:27" ht="18" customHeight="1">
      <c r="A19" s="6"/>
      <c r="B19" s="485" t="s">
        <v>4</v>
      </c>
      <c r="C19" s="486"/>
      <c r="D19" s="149"/>
      <c r="E19" s="152"/>
      <c r="F19" s="291"/>
      <c r="G19" s="291"/>
      <c r="H19" s="291"/>
      <c r="I19" s="291"/>
      <c r="J19" s="356" t="s">
        <v>49</v>
      </c>
      <c r="K19" s="356"/>
      <c r="L19" s="291"/>
      <c r="M19" s="291"/>
      <c r="N19" s="291"/>
      <c r="O19" s="291"/>
      <c r="P19" s="291"/>
      <c r="Q19" s="150" t="s">
        <v>33</v>
      </c>
      <c r="R19" s="291"/>
      <c r="S19" s="291"/>
      <c r="T19" s="291"/>
      <c r="U19" s="150" t="s">
        <v>34</v>
      </c>
      <c r="V19" s="151"/>
      <c r="W19" s="7"/>
    </row>
    <row r="20" spans="1:27" ht="50.25" customHeight="1">
      <c r="A20" s="6"/>
      <c r="B20" s="485" t="s">
        <v>5</v>
      </c>
      <c r="C20" s="486"/>
      <c r="D20" s="325"/>
      <c r="E20" s="326"/>
      <c r="F20" s="326"/>
      <c r="G20" s="326"/>
      <c r="H20" s="326"/>
      <c r="I20" s="326"/>
      <c r="J20" s="326"/>
      <c r="K20" s="326"/>
      <c r="L20" s="326"/>
      <c r="M20" s="326"/>
      <c r="N20" s="326"/>
      <c r="O20" s="326"/>
      <c r="P20" s="326"/>
      <c r="Q20" s="326"/>
      <c r="R20" s="326"/>
      <c r="S20" s="326"/>
      <c r="T20" s="326"/>
      <c r="U20" s="326"/>
      <c r="V20" s="327"/>
      <c r="W20" s="7"/>
    </row>
    <row r="21" spans="1:27" ht="18" customHeight="1">
      <c r="A21" s="6"/>
      <c r="B21" s="15" t="s">
        <v>82</v>
      </c>
      <c r="C21" s="15"/>
      <c r="D21" s="16"/>
      <c r="E21" s="16"/>
      <c r="F21" s="16"/>
      <c r="G21" s="16"/>
      <c r="H21" s="16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7"/>
    </row>
    <row r="22" spans="1:27" ht="3.75" customHeight="1">
      <c r="A22" s="6"/>
      <c r="B22" s="20"/>
      <c r="C22" s="20"/>
      <c r="D22" s="20"/>
      <c r="E22" s="20"/>
      <c r="F22" s="20"/>
      <c r="G22" s="20"/>
      <c r="H22" s="20"/>
      <c r="I22" s="21"/>
      <c r="J22" s="21"/>
      <c r="K22" s="21"/>
      <c r="L22" s="11"/>
      <c r="M22" s="11"/>
      <c r="N22" s="11"/>
      <c r="O22" s="21"/>
      <c r="P22" s="21"/>
      <c r="Q22" s="21"/>
      <c r="R22" s="21"/>
      <c r="S22" s="21"/>
      <c r="T22" s="21"/>
      <c r="U22" s="11"/>
      <c r="V22" s="9"/>
      <c r="W22" s="7"/>
    </row>
    <row r="23" spans="1:27" ht="15.75" customHeight="1">
      <c r="A23" s="6"/>
      <c r="B23" s="18"/>
      <c r="C23" s="19" t="s">
        <v>98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7"/>
    </row>
    <row r="24" spans="1:27" ht="3.75" customHeight="1">
      <c r="A24" s="6"/>
      <c r="B24" s="20"/>
      <c r="C24" s="20"/>
      <c r="D24" s="20"/>
      <c r="E24" s="20"/>
      <c r="F24" s="20"/>
      <c r="G24" s="20"/>
      <c r="H24" s="20"/>
      <c r="I24" s="21"/>
      <c r="J24" s="21"/>
      <c r="K24" s="21"/>
      <c r="L24" s="11"/>
      <c r="M24" s="11"/>
      <c r="N24" s="11"/>
      <c r="O24" s="21"/>
      <c r="P24" s="21"/>
      <c r="Q24" s="21"/>
      <c r="R24" s="21"/>
      <c r="S24" s="21"/>
      <c r="T24" s="21"/>
      <c r="U24" s="11"/>
      <c r="V24" s="9"/>
      <c r="W24" s="7"/>
    </row>
    <row r="25" spans="1:27" ht="21.75" customHeight="1">
      <c r="A25" s="6"/>
      <c r="B25" s="22"/>
      <c r="C25" s="458"/>
      <c r="D25" s="458"/>
      <c r="E25" s="458"/>
      <c r="F25" s="458"/>
      <c r="G25" s="458"/>
      <c r="H25" s="458"/>
      <c r="I25" s="458"/>
      <c r="J25" s="458"/>
      <c r="K25" s="458"/>
      <c r="L25" s="27" t="s">
        <v>6</v>
      </c>
      <c r="M25" s="25"/>
      <c r="N25" s="25"/>
      <c r="O25" s="20"/>
      <c r="P25" s="458"/>
      <c r="Q25" s="458"/>
      <c r="R25" s="459" t="s">
        <v>51</v>
      </c>
      <c r="S25" s="459"/>
      <c r="T25" s="459"/>
      <c r="U25" s="52"/>
      <c r="V25" s="37" t="s">
        <v>38</v>
      </c>
      <c r="W25" s="7"/>
    </row>
    <row r="26" spans="1:27" ht="21.75" customHeight="1">
      <c r="A26" s="6"/>
      <c r="B26" s="84"/>
      <c r="C26" s="247" t="s">
        <v>39</v>
      </c>
      <c r="D26" s="248" t="s">
        <v>40</v>
      </c>
      <c r="E26" s="249"/>
      <c r="F26" s="250" t="s">
        <v>7</v>
      </c>
      <c r="G26" s="250"/>
      <c r="H26" s="251"/>
      <c r="I26" s="491"/>
      <c r="J26" s="492"/>
      <c r="K26" s="492"/>
      <c r="L26" s="492"/>
      <c r="M26" s="247"/>
      <c r="N26" s="247"/>
      <c r="O26" s="467" t="s">
        <v>45</v>
      </c>
      <c r="P26" s="467"/>
      <c r="Q26" s="467"/>
      <c r="R26" s="460"/>
      <c r="S26" s="460"/>
      <c r="T26" s="460"/>
      <c r="U26" s="460"/>
      <c r="V26" s="460"/>
      <c r="W26" s="252"/>
      <c r="X26" s="84"/>
    </row>
    <row r="27" spans="1:27" ht="13.65" customHeight="1">
      <c r="A27" s="44"/>
      <c r="B27" s="227"/>
      <c r="C27" s="228"/>
      <c r="D27" s="229"/>
      <c r="E27" s="253"/>
      <c r="F27" s="253"/>
      <c r="G27" s="253"/>
      <c r="H27" s="59"/>
      <c r="I27" s="254"/>
      <c r="J27" s="255"/>
      <c r="K27" s="255"/>
      <c r="L27" s="255"/>
      <c r="M27" s="228"/>
      <c r="N27" s="228"/>
      <c r="O27" s="256"/>
      <c r="P27" s="256"/>
      <c r="Q27" s="256"/>
      <c r="R27" s="256"/>
      <c r="S27" s="256"/>
      <c r="T27" s="256"/>
      <c r="U27" s="256"/>
      <c r="V27" s="256"/>
      <c r="W27" s="257"/>
      <c r="X27" s="227"/>
      <c r="Y27" s="42"/>
    </row>
    <row r="28" spans="1:27" ht="15.75" customHeight="1">
      <c r="A28" s="6"/>
      <c r="B28" s="258"/>
      <c r="C28" s="259" t="s">
        <v>129</v>
      </c>
      <c r="D28" s="260"/>
      <c r="E28" s="260"/>
      <c r="F28" s="260"/>
      <c r="G28" s="260"/>
      <c r="H28" s="260"/>
      <c r="I28" s="260"/>
      <c r="J28" s="260"/>
      <c r="K28" s="260"/>
      <c r="L28" s="260"/>
      <c r="M28" s="260"/>
      <c r="N28" s="260"/>
      <c r="O28" s="260"/>
      <c r="P28" s="260"/>
      <c r="Q28" s="260"/>
      <c r="R28" s="260"/>
      <c r="S28" s="260"/>
      <c r="T28" s="260"/>
      <c r="U28" s="260"/>
      <c r="V28" s="260"/>
      <c r="W28" s="252"/>
      <c r="X28" s="84"/>
    </row>
    <row r="29" spans="1:27" ht="8.4" customHeight="1" thickBot="1">
      <c r="A29" s="6"/>
      <c r="B29" s="258"/>
      <c r="C29" s="259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  <c r="P29" s="260"/>
      <c r="Q29" s="260"/>
      <c r="R29" s="260"/>
      <c r="S29" s="260"/>
      <c r="T29" s="260"/>
      <c r="U29" s="260"/>
      <c r="V29" s="260"/>
      <c r="W29" s="252"/>
      <c r="X29" s="84"/>
    </row>
    <row r="30" spans="1:27" ht="8.4" customHeight="1" thickBot="1">
      <c r="A30" s="4"/>
      <c r="B30" s="261"/>
      <c r="C30" s="262"/>
      <c r="D30" s="263"/>
      <c r="E30" s="263"/>
      <c r="F30" s="263"/>
      <c r="G30" s="263"/>
      <c r="H30" s="263"/>
      <c r="I30" s="263"/>
      <c r="J30" s="263"/>
      <c r="K30" s="263"/>
      <c r="L30" s="263"/>
      <c r="M30" s="263"/>
      <c r="N30" s="263"/>
      <c r="O30" s="263"/>
      <c r="P30" s="263"/>
      <c r="Q30" s="263"/>
      <c r="R30" s="263"/>
      <c r="S30" s="263"/>
      <c r="T30" s="263"/>
      <c r="U30" s="263"/>
      <c r="V30" s="263"/>
      <c r="W30" s="264"/>
      <c r="X30" s="84"/>
    </row>
    <row r="31" spans="1:27" ht="22.65" customHeight="1" thickBot="1">
      <c r="A31" s="9"/>
      <c r="B31" s="265" t="s">
        <v>69</v>
      </c>
      <c r="C31" s="265"/>
      <c r="D31" s="265"/>
      <c r="E31" s="265"/>
      <c r="F31" s="265"/>
      <c r="G31" s="265"/>
      <c r="H31" s="265"/>
      <c r="I31" s="493" t="s">
        <v>30</v>
      </c>
      <c r="J31" s="493"/>
      <c r="K31" s="493"/>
      <c r="L31" s="493"/>
      <c r="M31" s="493"/>
      <c r="N31" s="493"/>
      <c r="O31" s="493"/>
      <c r="P31" s="473"/>
      <c r="Q31" s="474"/>
      <c r="R31" s="474"/>
      <c r="S31" s="474"/>
      <c r="T31" s="474"/>
      <c r="U31" s="474"/>
      <c r="V31" s="266"/>
      <c r="W31" s="67"/>
      <c r="X31" s="84"/>
      <c r="AA31" s="2" t="s">
        <v>63</v>
      </c>
    </row>
    <row r="32" spans="1:27" ht="17.399999999999999" customHeight="1">
      <c r="A32" s="9"/>
      <c r="B32" s="498" t="s">
        <v>70</v>
      </c>
      <c r="C32" s="498"/>
      <c r="D32" s="498"/>
      <c r="E32" s="498"/>
      <c r="F32" s="498"/>
      <c r="G32" s="498"/>
      <c r="H32" s="498"/>
      <c r="I32" s="498"/>
      <c r="J32" s="498"/>
      <c r="K32" s="498"/>
      <c r="L32" s="498"/>
      <c r="M32" s="267"/>
      <c r="N32" s="267"/>
      <c r="O32" s="267"/>
      <c r="P32" s="54"/>
      <c r="Q32" s="54"/>
      <c r="R32" s="54"/>
      <c r="S32" s="54"/>
      <c r="T32" s="54"/>
      <c r="U32" s="54"/>
      <c r="V32" s="268"/>
      <c r="W32" s="67"/>
      <c r="X32" s="84"/>
      <c r="AA32" s="2"/>
    </row>
    <row r="33" spans="1:27" s="2" customFormat="1" ht="16.5" customHeight="1">
      <c r="A33" s="9"/>
      <c r="B33" s="515" t="s">
        <v>71</v>
      </c>
      <c r="C33" s="515"/>
      <c r="D33" s="515"/>
      <c r="E33" s="515"/>
      <c r="F33" s="515"/>
      <c r="G33" s="515"/>
      <c r="H33" s="515"/>
      <c r="I33" s="515"/>
      <c r="J33" s="515"/>
      <c r="K33" s="515"/>
      <c r="L33" s="515"/>
      <c r="M33" s="515"/>
      <c r="N33" s="515"/>
      <c r="O33" s="515"/>
      <c r="P33" s="515"/>
      <c r="Q33" s="515"/>
      <c r="R33" s="269"/>
      <c r="S33" s="269"/>
      <c r="T33" s="269"/>
      <c r="U33" s="67"/>
      <c r="V33" s="67"/>
      <c r="W33" s="67"/>
      <c r="X33" s="58"/>
    </row>
    <row r="34" spans="1:27" ht="30.75" customHeight="1" thickBot="1">
      <c r="A34" s="2"/>
      <c r="B34" s="468" t="s">
        <v>87</v>
      </c>
      <c r="C34" s="468"/>
      <c r="D34" s="468"/>
      <c r="E34" s="468"/>
      <c r="F34" s="468"/>
      <c r="G34" s="468"/>
      <c r="H34" s="468"/>
      <c r="I34" s="468"/>
      <c r="J34" s="468"/>
      <c r="K34" s="468"/>
      <c r="L34" s="468"/>
      <c r="M34" s="468"/>
      <c r="N34" s="468"/>
      <c r="O34" s="468"/>
      <c r="P34" s="468"/>
      <c r="Q34" s="468"/>
      <c r="R34" s="468"/>
      <c r="S34" s="468"/>
      <c r="T34" s="468"/>
      <c r="U34" s="468"/>
      <c r="V34" s="468"/>
      <c r="W34" s="58"/>
      <c r="X34" s="84"/>
    </row>
    <row r="35" spans="1:27" ht="33" customHeight="1" thickBot="1">
      <c r="A35" s="2"/>
      <c r="B35" s="448" t="s">
        <v>9</v>
      </c>
      <c r="C35" s="449"/>
      <c r="D35" s="450"/>
      <c r="E35" s="451"/>
      <c r="F35" s="451"/>
      <c r="G35" s="451"/>
      <c r="H35" s="451"/>
      <c r="I35" s="451"/>
      <c r="J35" s="451"/>
      <c r="K35" s="451"/>
      <c r="L35" s="451"/>
      <c r="M35" s="451"/>
      <c r="N35" s="451"/>
      <c r="O35" s="451"/>
      <c r="P35" s="451"/>
      <c r="Q35" s="451"/>
      <c r="R35" s="451"/>
      <c r="S35" s="451"/>
      <c r="T35" s="451"/>
      <c r="U35" s="451"/>
      <c r="V35" s="452"/>
      <c r="W35" s="2"/>
    </row>
    <row r="36" spans="1:27" ht="18.75" customHeight="1">
      <c r="A36" s="2"/>
      <c r="B36" s="303" t="s">
        <v>14</v>
      </c>
      <c r="C36" s="307"/>
      <c r="D36" s="304" t="s">
        <v>10</v>
      </c>
      <c r="E36" s="443"/>
      <c r="F36" s="443"/>
      <c r="G36" s="443"/>
      <c r="H36" s="304"/>
      <c r="I36" s="307" t="s">
        <v>11</v>
      </c>
      <c r="J36" s="308"/>
      <c r="K36" s="308"/>
      <c r="L36" s="308"/>
      <c r="M36" s="308"/>
      <c r="N36" s="443"/>
      <c r="O36" s="307" t="s">
        <v>12</v>
      </c>
      <c r="P36" s="308"/>
      <c r="Q36" s="490"/>
      <c r="R36" s="479"/>
      <c r="S36" s="307" t="s">
        <v>13</v>
      </c>
      <c r="T36" s="479"/>
      <c r="U36" s="479"/>
      <c r="V36" s="480"/>
      <c r="W36" s="2"/>
    </row>
    <row r="37" spans="1:27" ht="18.75" customHeight="1">
      <c r="A37" s="2"/>
      <c r="B37" s="305"/>
      <c r="C37" s="429"/>
      <c r="D37" s="74"/>
      <c r="E37" s="75" t="s">
        <v>42</v>
      </c>
      <c r="F37" s="76"/>
      <c r="G37" s="75" t="s">
        <v>41</v>
      </c>
      <c r="H37" s="77"/>
      <c r="I37" s="434"/>
      <c r="J37" s="444"/>
      <c r="K37" s="444"/>
      <c r="L37" s="444"/>
      <c r="M37" s="444"/>
      <c r="N37" s="447"/>
      <c r="O37" s="434"/>
      <c r="P37" s="444"/>
      <c r="Q37" s="495"/>
      <c r="R37" s="496"/>
      <c r="S37" s="434"/>
      <c r="T37" s="481"/>
      <c r="U37" s="481"/>
      <c r="V37" s="482"/>
      <c r="W37" s="2"/>
    </row>
    <row r="38" spans="1:27" ht="18.75" customHeight="1" thickBot="1">
      <c r="A38" s="2"/>
      <c r="B38" s="430"/>
      <c r="C38" s="431"/>
      <c r="D38" s="78"/>
      <c r="E38" s="79" t="s">
        <v>41</v>
      </c>
      <c r="F38" s="80"/>
      <c r="G38" s="79" t="s">
        <v>41</v>
      </c>
      <c r="H38" s="81"/>
      <c r="I38" s="311"/>
      <c r="J38" s="438"/>
      <c r="K38" s="438"/>
      <c r="L38" s="438"/>
      <c r="M38" s="438"/>
      <c r="N38" s="439"/>
      <c r="O38" s="311"/>
      <c r="P38" s="504"/>
      <c r="Q38" s="504"/>
      <c r="R38" s="505"/>
      <c r="S38" s="311"/>
      <c r="T38" s="504"/>
      <c r="U38" s="504"/>
      <c r="V38" s="506"/>
      <c r="W38" s="2"/>
    </row>
    <row r="39" spans="1:27" ht="18.75" customHeight="1">
      <c r="A39" s="2"/>
      <c r="B39" s="303" t="s">
        <v>17</v>
      </c>
      <c r="C39" s="304"/>
      <c r="D39" s="304" t="s">
        <v>20</v>
      </c>
      <c r="E39" s="304"/>
      <c r="F39" s="304"/>
      <c r="G39" s="304"/>
      <c r="H39" s="304"/>
      <c r="I39" s="413" t="s">
        <v>19</v>
      </c>
      <c r="J39" s="440"/>
      <c r="K39" s="440"/>
      <c r="L39" s="440"/>
      <c r="M39" s="440"/>
      <c r="N39" s="440"/>
      <c r="O39" s="440"/>
      <c r="P39" s="441"/>
      <c r="Q39" s="298" t="s">
        <v>31</v>
      </c>
      <c r="R39" s="519"/>
      <c r="S39" s="413" t="s">
        <v>15</v>
      </c>
      <c r="T39" s="507"/>
      <c r="U39" s="314" t="s">
        <v>18</v>
      </c>
      <c r="V39" s="315"/>
      <c r="W39" s="2"/>
    </row>
    <row r="40" spans="1:27" ht="29.25" customHeight="1">
      <c r="A40" s="2"/>
      <c r="B40" s="305"/>
      <c r="C40" s="306"/>
      <c r="D40" s="306"/>
      <c r="E40" s="306"/>
      <c r="F40" s="306"/>
      <c r="G40" s="306"/>
      <c r="H40" s="306"/>
      <c r="I40" s="306" t="s">
        <v>21</v>
      </c>
      <c r="J40" s="306"/>
      <c r="K40" s="302" t="s">
        <v>16</v>
      </c>
      <c r="L40" s="302"/>
      <c r="M40" s="302"/>
      <c r="N40" s="302"/>
      <c r="O40" s="302" t="s">
        <v>22</v>
      </c>
      <c r="P40" s="302"/>
      <c r="Q40" s="520"/>
      <c r="R40" s="521"/>
      <c r="S40" s="508"/>
      <c r="T40" s="509"/>
      <c r="U40" s="316"/>
      <c r="V40" s="317"/>
      <c r="W40" s="2"/>
    </row>
    <row r="41" spans="1:27" ht="18.75" customHeight="1">
      <c r="A41" s="2"/>
      <c r="B41" s="289"/>
      <c r="C41" s="290"/>
      <c r="D41" s="290"/>
      <c r="E41" s="290"/>
      <c r="F41" s="290"/>
      <c r="G41" s="290"/>
      <c r="H41" s="290"/>
      <c r="I41" s="319"/>
      <c r="J41" s="476"/>
      <c r="K41" s="319"/>
      <c r="L41" s="476"/>
      <c r="M41" s="476"/>
      <c r="N41" s="476"/>
      <c r="O41" s="319"/>
      <c r="P41" s="319"/>
      <c r="Q41" s="294"/>
      <c r="R41" s="513"/>
      <c r="S41" s="294"/>
      <c r="T41" s="295"/>
      <c r="U41" s="488">
        <f>SUM(I41:T41)</f>
        <v>0</v>
      </c>
      <c r="V41" s="489"/>
      <c r="W41" s="2"/>
    </row>
    <row r="42" spans="1:27" ht="18.75" customHeight="1">
      <c r="A42" s="2"/>
      <c r="B42" s="289"/>
      <c r="C42" s="290"/>
      <c r="D42" s="290"/>
      <c r="E42" s="290"/>
      <c r="F42" s="290"/>
      <c r="G42" s="290"/>
      <c r="H42" s="290"/>
      <c r="I42" s="319"/>
      <c r="J42" s="476"/>
      <c r="K42" s="319"/>
      <c r="L42" s="476"/>
      <c r="M42" s="476"/>
      <c r="N42" s="476"/>
      <c r="O42" s="319"/>
      <c r="P42" s="319"/>
      <c r="Q42" s="294"/>
      <c r="R42" s="513"/>
      <c r="S42" s="294"/>
      <c r="T42" s="295"/>
      <c r="U42" s="488">
        <f t="shared" ref="U42:U44" si="0">SUM(I42:T42)</f>
        <v>0</v>
      </c>
      <c r="V42" s="489"/>
      <c r="W42" s="2"/>
    </row>
    <row r="43" spans="1:27" ht="18.75" customHeight="1">
      <c r="A43" s="2"/>
      <c r="B43" s="289"/>
      <c r="C43" s="290"/>
      <c r="D43" s="290"/>
      <c r="E43" s="290"/>
      <c r="F43" s="290"/>
      <c r="G43" s="290"/>
      <c r="H43" s="290"/>
      <c r="I43" s="319"/>
      <c r="J43" s="476"/>
      <c r="K43" s="319"/>
      <c r="L43" s="476"/>
      <c r="M43" s="476"/>
      <c r="N43" s="476"/>
      <c r="O43" s="319"/>
      <c r="P43" s="319"/>
      <c r="Q43" s="294"/>
      <c r="R43" s="513"/>
      <c r="S43" s="294"/>
      <c r="T43" s="295"/>
      <c r="U43" s="488">
        <f t="shared" si="0"/>
        <v>0</v>
      </c>
      <c r="V43" s="489"/>
      <c r="W43" s="2"/>
    </row>
    <row r="44" spans="1:27" ht="18.75" customHeight="1" thickBot="1">
      <c r="A44" s="2"/>
      <c r="B44" s="415"/>
      <c r="C44" s="416"/>
      <c r="D44" s="416"/>
      <c r="E44" s="416"/>
      <c r="F44" s="416"/>
      <c r="G44" s="416"/>
      <c r="H44" s="416"/>
      <c r="I44" s="361"/>
      <c r="J44" s="497"/>
      <c r="K44" s="361"/>
      <c r="L44" s="497"/>
      <c r="M44" s="497"/>
      <c r="N44" s="497"/>
      <c r="O44" s="361"/>
      <c r="P44" s="361"/>
      <c r="Q44" s="420"/>
      <c r="R44" s="514"/>
      <c r="S44" s="420"/>
      <c r="T44" s="432"/>
      <c r="U44" s="488">
        <f t="shared" si="0"/>
        <v>0</v>
      </c>
      <c r="V44" s="489"/>
      <c r="W44" s="2"/>
    </row>
    <row r="45" spans="1:27" ht="18.75" customHeight="1" thickTop="1" thickBot="1">
      <c r="A45" s="2"/>
      <c r="B45" s="426" t="s">
        <v>18</v>
      </c>
      <c r="C45" s="427"/>
      <c r="D45" s="427"/>
      <c r="E45" s="427"/>
      <c r="F45" s="427"/>
      <c r="G45" s="427"/>
      <c r="H45" s="427"/>
      <c r="I45" s="384"/>
      <c r="J45" s="385"/>
      <c r="K45" s="384"/>
      <c r="L45" s="386"/>
      <c r="M45" s="386"/>
      <c r="N45" s="385"/>
      <c r="O45" s="384"/>
      <c r="P45" s="387"/>
      <c r="Q45" s="384"/>
      <c r="R45" s="385"/>
      <c r="S45" s="384"/>
      <c r="T45" s="419"/>
      <c r="U45" s="417">
        <f>SUM(U41:V44)</f>
        <v>0</v>
      </c>
      <c r="V45" s="418"/>
      <c r="W45" s="2"/>
    </row>
    <row r="46" spans="1:27" ht="26.4" customHeight="1">
      <c r="A46" s="2"/>
      <c r="B46" s="411" t="s">
        <v>88</v>
      </c>
      <c r="C46" s="412"/>
      <c r="D46" s="412"/>
      <c r="E46" s="413" t="s">
        <v>89</v>
      </c>
      <c r="F46" s="414"/>
      <c r="G46" s="414"/>
      <c r="H46" s="414"/>
      <c r="I46" s="414"/>
      <c r="J46" s="414"/>
      <c r="K46" s="414"/>
      <c r="L46" s="414"/>
      <c r="M46" s="414"/>
      <c r="N46" s="414"/>
      <c r="O46" s="414"/>
      <c r="P46" s="414"/>
      <c r="Q46" s="414"/>
      <c r="R46" s="423" t="s">
        <v>91</v>
      </c>
      <c r="S46" s="424"/>
      <c r="T46" s="424"/>
      <c r="U46" s="424"/>
      <c r="V46" s="425"/>
      <c r="W46" s="2"/>
      <c r="AA46" s="36" t="s">
        <v>47</v>
      </c>
    </row>
    <row r="47" spans="1:27" ht="12.75" customHeight="1">
      <c r="A47" s="2"/>
      <c r="B47" s="388"/>
      <c r="C47" s="389"/>
      <c r="D47" s="389"/>
      <c r="E47" s="392" t="s">
        <v>68</v>
      </c>
      <c r="F47" s="393"/>
      <c r="G47" s="393"/>
      <c r="H47" s="393"/>
      <c r="I47" s="394" t="s">
        <v>66</v>
      </c>
      <c r="J47" s="393" t="s">
        <v>67</v>
      </c>
      <c r="K47" s="396"/>
      <c r="L47" s="396"/>
      <c r="M47" s="394" t="s">
        <v>46</v>
      </c>
      <c r="N47" s="409"/>
      <c r="O47" s="397">
        <f>E48*J48</f>
        <v>0</v>
      </c>
      <c r="P47" s="398"/>
      <c r="Q47" s="398"/>
      <c r="R47" s="400">
        <f>U45+B47+O47</f>
        <v>0</v>
      </c>
      <c r="S47" s="401"/>
      <c r="T47" s="401"/>
      <c r="U47" s="401"/>
      <c r="V47" s="402"/>
      <c r="W47" s="2"/>
    </row>
    <row r="48" spans="1:27" ht="19.5" customHeight="1" thickBot="1">
      <c r="A48" s="2"/>
      <c r="B48" s="390"/>
      <c r="C48" s="391"/>
      <c r="D48" s="391"/>
      <c r="E48" s="407"/>
      <c r="F48" s="408"/>
      <c r="G48" s="408"/>
      <c r="H48" s="408"/>
      <c r="I48" s="395"/>
      <c r="J48" s="369"/>
      <c r="K48" s="370"/>
      <c r="L48" s="371"/>
      <c r="M48" s="410"/>
      <c r="N48" s="410"/>
      <c r="O48" s="399"/>
      <c r="P48" s="399"/>
      <c r="Q48" s="399"/>
      <c r="R48" s="403"/>
      <c r="S48" s="404"/>
      <c r="T48" s="404"/>
      <c r="U48" s="404"/>
      <c r="V48" s="405"/>
      <c r="W48" s="2"/>
    </row>
    <row r="49" spans="1:23" ht="21.25" customHeight="1" thickTop="1">
      <c r="A49" s="2"/>
      <c r="B49" s="372" t="s">
        <v>95</v>
      </c>
      <c r="C49" s="373"/>
      <c r="D49" s="373"/>
      <c r="E49" s="373"/>
      <c r="F49" s="373"/>
      <c r="G49" s="373"/>
      <c r="H49" s="373"/>
      <c r="I49" s="373"/>
      <c r="J49" s="373"/>
      <c r="K49" s="374"/>
      <c r="L49" s="375" t="s">
        <v>94</v>
      </c>
      <c r="M49" s="376"/>
      <c r="N49" s="376"/>
      <c r="O49" s="376"/>
      <c r="P49" s="376"/>
      <c r="Q49" s="376"/>
      <c r="R49" s="376"/>
      <c r="S49" s="376"/>
      <c r="T49" s="376"/>
      <c r="U49" s="376"/>
      <c r="V49" s="377"/>
      <c r="W49" s="2"/>
    </row>
    <row r="50" spans="1:23" ht="29.25" customHeight="1" thickBot="1">
      <c r="A50" s="2"/>
      <c r="B50" s="378"/>
      <c r="C50" s="379"/>
      <c r="D50" s="379"/>
      <c r="E50" s="379"/>
      <c r="F50" s="379"/>
      <c r="G50" s="379"/>
      <c r="H50" s="379"/>
      <c r="I50" s="379"/>
      <c r="J50" s="379"/>
      <c r="K50" s="380"/>
      <c r="L50" s="381">
        <f>R47+B50</f>
        <v>0</v>
      </c>
      <c r="M50" s="382"/>
      <c r="N50" s="382"/>
      <c r="O50" s="382"/>
      <c r="P50" s="382"/>
      <c r="Q50" s="382"/>
      <c r="R50" s="382"/>
      <c r="S50" s="382"/>
      <c r="T50" s="382"/>
      <c r="U50" s="382"/>
      <c r="V50" s="383"/>
      <c r="W50" s="2"/>
    </row>
    <row r="51" spans="1:23" ht="33" customHeight="1">
      <c r="A51" s="2"/>
      <c r="B51" s="516" t="s">
        <v>83</v>
      </c>
      <c r="C51" s="516"/>
      <c r="D51" s="516"/>
      <c r="E51" s="516"/>
      <c r="F51" s="516"/>
      <c r="G51" s="516"/>
      <c r="H51" s="516"/>
      <c r="I51" s="516"/>
      <c r="J51" s="516"/>
      <c r="K51" s="516"/>
      <c r="L51" s="516"/>
      <c r="M51" s="516"/>
      <c r="N51" s="516"/>
      <c r="O51" s="516"/>
      <c r="P51" s="516"/>
      <c r="Q51" s="516"/>
      <c r="R51" s="516"/>
      <c r="S51" s="516"/>
      <c r="T51" s="516"/>
      <c r="U51" s="516"/>
      <c r="V51" s="516"/>
      <c r="W51" s="2"/>
    </row>
  </sheetData>
  <sheetProtection algorithmName="SHA-512" hashValue="PFnkXYchqnlMBp7iivSdqrxc7w3s9eUSK0xI7i58uvyFeCnoM7LYNthS5CsHFP2/gQU2D+z+rVKej4Zl52K97Q==" saltValue="kALh8fE//E7NnFvGRjC3sw==" spinCount="100000" sheet="1" selectLockedCells="1"/>
  <mergeCells count="121">
    <mergeCell ref="K40:N40"/>
    <mergeCell ref="Q44:R44"/>
    <mergeCell ref="Q42:R42"/>
    <mergeCell ref="R46:V46"/>
    <mergeCell ref="Q43:R43"/>
    <mergeCell ref="B33:Q33"/>
    <mergeCell ref="B51:V51"/>
    <mergeCell ref="M7:O7"/>
    <mergeCell ref="P7:V7"/>
    <mergeCell ref="B50:K50"/>
    <mergeCell ref="L50:V50"/>
    <mergeCell ref="R47:V48"/>
    <mergeCell ref="E48:H48"/>
    <mergeCell ref="J48:L48"/>
    <mergeCell ref="B49:K49"/>
    <mergeCell ref="L49:V49"/>
    <mergeCell ref="E47:H47"/>
    <mergeCell ref="O47:Q48"/>
    <mergeCell ref="M47:N48"/>
    <mergeCell ref="J47:L47"/>
    <mergeCell ref="B47:D48"/>
    <mergeCell ref="I47:I48"/>
    <mergeCell ref="I40:J40"/>
    <mergeCell ref="O40:P40"/>
    <mergeCell ref="Q39:R40"/>
    <mergeCell ref="K41:N41"/>
    <mergeCell ref="I39:P39"/>
    <mergeCell ref="I38:N38"/>
    <mergeCell ref="S41:T41"/>
    <mergeCell ref="B46:D46"/>
    <mergeCell ref="E46:Q46"/>
    <mergeCell ref="I45:J45"/>
    <mergeCell ref="B42:C42"/>
    <mergeCell ref="B43:C43"/>
    <mergeCell ref="O44:P44"/>
    <mergeCell ref="I43:J43"/>
    <mergeCell ref="B41:C41"/>
    <mergeCell ref="D41:H41"/>
    <mergeCell ref="O41:P41"/>
    <mergeCell ref="O45:P45"/>
    <mergeCell ref="D42:H42"/>
    <mergeCell ref="D43:H43"/>
    <mergeCell ref="B45:H45"/>
    <mergeCell ref="B44:C44"/>
    <mergeCell ref="D44:H44"/>
    <mergeCell ref="I42:J42"/>
    <mergeCell ref="K43:N43"/>
    <mergeCell ref="I41:J41"/>
    <mergeCell ref="Q41:R41"/>
    <mergeCell ref="I36:N36"/>
    <mergeCell ref="I44:J44"/>
    <mergeCell ref="R25:T25"/>
    <mergeCell ref="Q45:R45"/>
    <mergeCell ref="K45:N45"/>
    <mergeCell ref="B32:L32"/>
    <mergeCell ref="Q9:V9"/>
    <mergeCell ref="Q11:U11"/>
    <mergeCell ref="U42:V42"/>
    <mergeCell ref="U43:V43"/>
    <mergeCell ref="S45:T45"/>
    <mergeCell ref="O38:R38"/>
    <mergeCell ref="U44:V44"/>
    <mergeCell ref="S38:V38"/>
    <mergeCell ref="S39:T40"/>
    <mergeCell ref="M11:P11"/>
    <mergeCell ref="M9:P9"/>
    <mergeCell ref="U45:V45"/>
    <mergeCell ref="U39:V40"/>
    <mergeCell ref="S42:T42"/>
    <mergeCell ref="S43:T43"/>
    <mergeCell ref="O43:P43"/>
    <mergeCell ref="O42:P42"/>
    <mergeCell ref="K44:N44"/>
    <mergeCell ref="R19:T19"/>
    <mergeCell ref="K42:N42"/>
    <mergeCell ref="S44:T44"/>
    <mergeCell ref="B4:V4"/>
    <mergeCell ref="R17:U17"/>
    <mergeCell ref="J19:K19"/>
    <mergeCell ref="S36:V36"/>
    <mergeCell ref="S37:V37"/>
    <mergeCell ref="D35:V35"/>
    <mergeCell ref="B7:H7"/>
    <mergeCell ref="E17:I17"/>
    <mergeCell ref="B20:C20"/>
    <mergeCell ref="B19:C19"/>
    <mergeCell ref="P5:Q5"/>
    <mergeCell ref="B39:C40"/>
    <mergeCell ref="U41:V41"/>
    <mergeCell ref="B35:C35"/>
    <mergeCell ref="O36:R36"/>
    <mergeCell ref="I26:L26"/>
    <mergeCell ref="P8:Q8"/>
    <mergeCell ref="D36:H36"/>
    <mergeCell ref="I31:O31"/>
    <mergeCell ref="P17:Q17"/>
    <mergeCell ref="O37:R37"/>
    <mergeCell ref="P25:Q25"/>
    <mergeCell ref="I37:N37"/>
    <mergeCell ref="D39:H40"/>
    <mergeCell ref="R26:V26"/>
    <mergeCell ref="M6:O6"/>
    <mergeCell ref="U8:V8"/>
    <mergeCell ref="U1:W1"/>
    <mergeCell ref="D20:V20"/>
    <mergeCell ref="D2:I2"/>
    <mergeCell ref="B6:D6"/>
    <mergeCell ref="B3:V3"/>
    <mergeCell ref="O26:Q26"/>
    <mergeCell ref="B34:V34"/>
    <mergeCell ref="B17:C17"/>
    <mergeCell ref="L17:O17"/>
    <mergeCell ref="Q15:V15"/>
    <mergeCell ref="B36:C38"/>
    <mergeCell ref="C25:K25"/>
    <mergeCell ref="C15:H15"/>
    <mergeCell ref="P31:U31"/>
    <mergeCell ref="M14:O14"/>
    <mergeCell ref="M15:P15"/>
    <mergeCell ref="F19:I19"/>
    <mergeCell ref="L19:P19"/>
  </mergeCells>
  <phoneticPr fontId="2"/>
  <dataValidations count="3">
    <dataValidation imeMode="halfAlpha" allowBlank="1" showInputMessage="1" showErrorMessage="1" sqref="E17:I17 O47 J48 R47 B47 I41:V45 R17:U17 F37:F38 H37:H38 D37:D38 L50 C15:I15 S5:S6 P5:Q5 U5 Q6 B49:B50 S8 U8 I26:L27 L19" xr:uid="{00000000-0002-0000-0100-000000000000}"/>
    <dataValidation imeMode="hiragana" allowBlank="1" showInputMessage="1" showErrorMessage="1" sqref="B41:H44 D35:V35 I37:V38 B7 R14 Q15:V15 T14:W14 D20:V20 C25:K25 R19 P25 R25" xr:uid="{00000000-0002-0000-0100-000001000000}"/>
    <dataValidation imeMode="fullKatakana" allowBlank="1" showInputMessage="1" showErrorMessage="1" sqref="R26:V27" xr:uid="{00000000-0002-0000-0100-000002000000}"/>
  </dataValidations>
  <printOptions horizontalCentered="1"/>
  <pageMargins left="0.9055118110236221" right="0.59055118110236227" top="0.19685039370078741" bottom="0.19685039370078741" header="0.39370078740157483" footer="0"/>
  <pageSetup paperSize="9" scale="93" orientation="portrait" r:id="rId1"/>
  <headerFooter alignWithMargins="0">
    <oddFooter>&amp;R関西学院大学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1">
              <controlPr defaultSize="0" autoFill="0" autoLine="0" autoPict="0">
                <anchor moveWithCells="1">
                  <from>
                    <xdr:col>1</xdr:col>
                    <xdr:colOff>114300</xdr:colOff>
                    <xdr:row>22</xdr:row>
                    <xdr:rowOff>0</xdr:rowOff>
                  </from>
                  <to>
                    <xdr:col>2</xdr:col>
                    <xdr:colOff>304800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Check Box 2">
              <controlPr defaultSize="0" autoFill="0" autoLine="0" autoPict="0">
                <anchor moveWithCells="1">
                  <from>
                    <xdr:col>1</xdr:col>
                    <xdr:colOff>114300</xdr:colOff>
                    <xdr:row>27</xdr:row>
                    <xdr:rowOff>0</xdr:rowOff>
                  </from>
                  <to>
                    <xdr:col>2</xdr:col>
                    <xdr:colOff>304800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6" name="Check Box 3">
              <controlPr defaultSize="0" autoFill="0" autoLine="0" autoPict="0">
                <anchor moveWithCells="1">
                  <from>
                    <xdr:col>2</xdr:col>
                    <xdr:colOff>76200</xdr:colOff>
                    <xdr:row>25</xdr:row>
                    <xdr:rowOff>31750</xdr:rowOff>
                  </from>
                  <to>
                    <xdr:col>2</xdr:col>
                    <xdr:colOff>381000</xdr:colOff>
                    <xdr:row>25</xdr:row>
                    <xdr:rowOff>254000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7" name="Check Box 4">
              <controlPr defaultSize="0" autoFill="0" autoLine="0" autoPict="0">
                <anchor moveWithCells="1">
                  <from>
                    <xdr:col>2</xdr:col>
                    <xdr:colOff>482600</xdr:colOff>
                    <xdr:row>25</xdr:row>
                    <xdr:rowOff>31750</xdr:rowOff>
                  </from>
                  <to>
                    <xdr:col>3</xdr:col>
                    <xdr:colOff>304800</xdr:colOff>
                    <xdr:row>25</xdr:row>
                    <xdr:rowOff>254000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9"/>
  </sheetPr>
  <dimension ref="A1:AB55"/>
  <sheetViews>
    <sheetView showGridLines="0" showZeros="0" view="pageBreakPreview" zoomScale="80" zoomScaleNormal="85" zoomScaleSheetLayoutView="80" workbookViewId="0">
      <selection activeCell="D20" sqref="D20:V20"/>
    </sheetView>
  </sheetViews>
  <sheetFormatPr defaultColWidth="9" defaultRowHeight="13"/>
  <cols>
    <col min="1" max="1" width="1.1796875" style="1" customWidth="1"/>
    <col min="2" max="3" width="6.36328125" style="1" customWidth="1"/>
    <col min="4" max="4" width="5.90625" style="1" customWidth="1"/>
    <col min="5" max="5" width="1.1796875" style="1" customWidth="1"/>
    <col min="6" max="6" width="3.81640625" style="1" customWidth="1"/>
    <col min="7" max="7" width="1.1796875" style="1" customWidth="1"/>
    <col min="8" max="8" width="3.81640625" style="1" customWidth="1"/>
    <col min="9" max="9" width="7.6328125" style="1" customWidth="1"/>
    <col min="10" max="11" width="1.90625" style="1" customWidth="1"/>
    <col min="12" max="12" width="4.08984375" style="1" customWidth="1"/>
    <col min="13" max="14" width="1.90625" style="1" customWidth="1"/>
    <col min="15" max="15" width="4.90625" style="1" customWidth="1"/>
    <col min="16" max="16" width="4.36328125" style="1" customWidth="1"/>
    <col min="17" max="17" width="5.453125" style="1" customWidth="1"/>
    <col min="18" max="18" width="4.08984375" style="1" customWidth="1"/>
    <col min="19" max="19" width="4.81640625" style="1" customWidth="1"/>
    <col min="20" max="20" width="4.08984375" style="1" customWidth="1"/>
    <col min="21" max="22" width="4.81640625" style="1" customWidth="1"/>
    <col min="23" max="23" width="5.36328125" style="1" customWidth="1"/>
    <col min="24" max="24" width="1.90625" style="1" customWidth="1"/>
    <col min="25" max="16384" width="9" style="1"/>
  </cols>
  <sheetData>
    <row r="1" spans="1:28" ht="17" thickBot="1">
      <c r="B1" s="141"/>
      <c r="U1" s="324" t="s">
        <v>28</v>
      </c>
      <c r="V1" s="324"/>
      <c r="W1" s="324"/>
      <c r="AB1" s="24"/>
    </row>
    <row r="2" spans="1:28" ht="8.4" customHeight="1">
      <c r="A2" s="3"/>
      <c r="B2" s="4"/>
      <c r="C2" s="4"/>
      <c r="D2" s="464"/>
      <c r="E2" s="464"/>
      <c r="F2" s="464"/>
      <c r="G2" s="464"/>
      <c r="H2" s="464"/>
      <c r="I2" s="464"/>
      <c r="J2" s="30"/>
      <c r="K2" s="30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</row>
    <row r="3" spans="1:28" ht="22.65" customHeight="1">
      <c r="A3" s="6"/>
      <c r="B3" s="466" t="s">
        <v>27</v>
      </c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  <c r="P3" s="466"/>
      <c r="Q3" s="466"/>
      <c r="R3" s="466"/>
      <c r="S3" s="466"/>
      <c r="T3" s="466"/>
      <c r="U3" s="466"/>
      <c r="V3" s="466"/>
      <c r="W3" s="7"/>
    </row>
    <row r="4" spans="1:28" ht="14">
      <c r="A4" s="6"/>
      <c r="B4" s="477" t="s">
        <v>86</v>
      </c>
      <c r="C4" s="477"/>
      <c r="D4" s="477"/>
      <c r="E4" s="477"/>
      <c r="F4" s="477"/>
      <c r="G4" s="477"/>
      <c r="H4" s="477"/>
      <c r="I4" s="477"/>
      <c r="J4" s="477"/>
      <c r="K4" s="477"/>
      <c r="L4" s="477"/>
      <c r="M4" s="477"/>
      <c r="N4" s="477"/>
      <c r="O4" s="477"/>
      <c r="P4" s="477"/>
      <c r="Q4" s="477"/>
      <c r="R4" s="477"/>
      <c r="S4" s="477"/>
      <c r="T4" s="477"/>
      <c r="U4" s="477"/>
      <c r="V4" s="477"/>
      <c r="W4" s="7"/>
    </row>
    <row r="5" spans="1:28" ht="14.25" customHeight="1">
      <c r="A5" s="6"/>
      <c r="B5" s="8" t="s">
        <v>24</v>
      </c>
      <c r="C5" s="8"/>
      <c r="D5" s="8"/>
      <c r="E5" s="8"/>
      <c r="F5" s="8"/>
      <c r="G5" s="8"/>
      <c r="H5" s="9"/>
      <c r="I5" s="9"/>
      <c r="J5" s="9"/>
      <c r="K5" s="9"/>
      <c r="L5" s="9"/>
      <c r="M5" s="9"/>
      <c r="N5" s="9"/>
      <c r="O5" s="9"/>
      <c r="P5" s="487"/>
      <c r="Q5" s="487"/>
      <c r="R5" s="8" t="s">
        <v>32</v>
      </c>
      <c r="S5" s="61"/>
      <c r="T5" s="8" t="s">
        <v>33</v>
      </c>
      <c r="U5" s="62"/>
      <c r="V5" s="8" t="s">
        <v>34</v>
      </c>
      <c r="W5" s="10"/>
    </row>
    <row r="6" spans="1:28" ht="13.65" customHeight="1">
      <c r="A6" s="6"/>
      <c r="B6" s="465" t="s">
        <v>29</v>
      </c>
      <c r="C6" s="465"/>
      <c r="D6" s="465"/>
      <c r="E6" s="28"/>
      <c r="F6" s="28"/>
      <c r="G6" s="28"/>
      <c r="H6" s="9"/>
      <c r="I6" s="9"/>
      <c r="J6" s="9"/>
      <c r="K6" s="9"/>
      <c r="L6" s="9"/>
      <c r="M6" s="461"/>
      <c r="N6" s="462"/>
      <c r="O6" s="462"/>
      <c r="P6" s="23" t="s">
        <v>36</v>
      </c>
      <c r="Q6" s="33"/>
      <c r="R6" s="25" t="s">
        <v>37</v>
      </c>
      <c r="S6" s="33"/>
      <c r="T6" s="18" t="s">
        <v>38</v>
      </c>
      <c r="U6" s="9"/>
      <c r="V6" s="9"/>
      <c r="W6" s="7"/>
      <c r="Z6" s="26"/>
    </row>
    <row r="7" spans="1:28" ht="19.5" customHeight="1">
      <c r="A7" s="6"/>
      <c r="B7" s="483"/>
      <c r="C7" s="483"/>
      <c r="D7" s="483"/>
      <c r="E7" s="483"/>
      <c r="F7" s="483"/>
      <c r="G7" s="483"/>
      <c r="H7" s="483"/>
      <c r="I7" s="9" t="s">
        <v>0</v>
      </c>
      <c r="J7" s="9"/>
      <c r="K7" s="9"/>
      <c r="L7" s="9"/>
      <c r="M7" s="517" t="s">
        <v>35</v>
      </c>
      <c r="N7" s="517"/>
      <c r="O7" s="517"/>
      <c r="P7" s="518"/>
      <c r="Q7" s="518"/>
      <c r="R7" s="518"/>
      <c r="S7" s="518"/>
      <c r="T7" s="518"/>
      <c r="U7" s="518"/>
      <c r="V7" s="518"/>
      <c r="W7" s="7"/>
    </row>
    <row r="8" spans="1:28" ht="14.25" customHeight="1" thickBot="1">
      <c r="A8" s="6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55" t="s">
        <v>76</v>
      </c>
      <c r="P8" s="343"/>
      <c r="Q8" s="344"/>
      <c r="R8" s="25" t="s">
        <v>43</v>
      </c>
      <c r="S8" s="63"/>
      <c r="T8" s="25" t="s">
        <v>43</v>
      </c>
      <c r="U8" s="463"/>
      <c r="V8" s="359"/>
      <c r="W8" s="7"/>
    </row>
    <row r="9" spans="1:28" ht="15" customHeight="1" thickBot="1">
      <c r="A9" s="6"/>
      <c r="B9" s="12"/>
      <c r="C9" s="9"/>
      <c r="D9" s="9"/>
      <c r="E9" s="9"/>
      <c r="F9" s="9"/>
      <c r="G9" s="9"/>
      <c r="H9" s="9"/>
      <c r="I9" s="9"/>
      <c r="J9" s="9"/>
      <c r="K9" s="9"/>
      <c r="L9" s="9"/>
      <c r="M9" s="512" t="s">
        <v>44</v>
      </c>
      <c r="N9" s="462"/>
      <c r="O9" s="462"/>
      <c r="P9" s="462"/>
      <c r="Q9" s="499"/>
      <c r="R9" s="500"/>
      <c r="S9" s="500"/>
      <c r="T9" s="500"/>
      <c r="U9" s="500"/>
      <c r="V9" s="501"/>
      <c r="W9" s="7"/>
    </row>
    <row r="10" spans="1:28" ht="3.25" customHeight="1" thickBot="1">
      <c r="A10" s="6"/>
      <c r="B10" s="12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32"/>
      <c r="P10" s="34"/>
      <c r="Q10" s="66"/>
      <c r="R10" s="66"/>
      <c r="S10" s="66"/>
      <c r="T10" s="66"/>
      <c r="U10" s="66"/>
      <c r="V10" s="67"/>
      <c r="W10" s="7"/>
    </row>
    <row r="11" spans="1:28" ht="22.25" customHeight="1" thickBot="1">
      <c r="A11" s="6"/>
      <c r="B11" s="9"/>
      <c r="C11" s="13"/>
      <c r="D11" s="13"/>
      <c r="E11" s="13"/>
      <c r="F11" s="13"/>
      <c r="G11" s="13"/>
      <c r="H11" s="13"/>
      <c r="I11" s="13"/>
      <c r="J11" s="13"/>
      <c r="K11" s="13"/>
      <c r="M11" s="510" t="s">
        <v>80</v>
      </c>
      <c r="N11" s="511"/>
      <c r="O11" s="511"/>
      <c r="P11" s="511"/>
      <c r="Q11" s="502"/>
      <c r="R11" s="503"/>
      <c r="S11" s="503"/>
      <c r="T11" s="503"/>
      <c r="U11" s="503"/>
      <c r="V11" s="73" t="s">
        <v>23</v>
      </c>
      <c r="W11" s="7"/>
    </row>
    <row r="12" spans="1:28" s="209" customFormat="1" ht="10.5" customHeight="1">
      <c r="A12" s="206"/>
      <c r="B12" s="207"/>
      <c r="C12" s="208"/>
      <c r="D12" s="208"/>
      <c r="E12" s="208"/>
      <c r="F12" s="208"/>
      <c r="G12" s="208"/>
      <c r="H12" s="208"/>
      <c r="I12" s="208"/>
      <c r="J12" s="208"/>
      <c r="K12" s="208"/>
      <c r="M12" s="270" t="s">
        <v>128</v>
      </c>
      <c r="N12" s="222"/>
      <c r="O12" s="210"/>
      <c r="P12" s="220"/>
      <c r="Q12" s="220"/>
      <c r="R12" s="220"/>
      <c r="S12" s="220"/>
      <c r="T12" s="220"/>
      <c r="U12" s="220"/>
      <c r="V12" s="220"/>
      <c r="W12" s="211"/>
    </row>
    <row r="13" spans="1:28" s="209" customFormat="1" ht="10.5" customHeight="1">
      <c r="A13" s="206"/>
      <c r="B13" s="207"/>
      <c r="C13" s="208"/>
      <c r="D13" s="208"/>
      <c r="E13" s="208"/>
      <c r="F13" s="208"/>
      <c r="G13" s="208"/>
      <c r="H13" s="208"/>
      <c r="I13" s="208"/>
      <c r="J13" s="208"/>
      <c r="K13" s="208"/>
      <c r="M13" s="226"/>
      <c r="N13" s="222"/>
      <c r="O13" s="210"/>
      <c r="P13" s="212"/>
      <c r="Q13" s="212"/>
      <c r="R13" s="212"/>
      <c r="S13" s="212"/>
      <c r="T13" s="212"/>
      <c r="U13" s="212"/>
      <c r="V13" s="212"/>
      <c r="W13" s="211"/>
    </row>
    <row r="14" spans="1:28" s="58" customFormat="1" ht="16.5" customHeight="1">
      <c r="A14" s="56"/>
      <c r="B14" s="65" t="s">
        <v>78</v>
      </c>
      <c r="C14" s="57"/>
      <c r="D14" s="57"/>
      <c r="E14" s="57"/>
      <c r="F14" s="57"/>
      <c r="G14" s="57"/>
      <c r="H14" s="57"/>
      <c r="I14" s="57"/>
      <c r="J14" s="57"/>
      <c r="K14" s="57"/>
      <c r="M14" s="475" t="s">
        <v>72</v>
      </c>
      <c r="N14" s="336"/>
      <c r="O14" s="336"/>
      <c r="P14" s="71" t="s">
        <v>77</v>
      </c>
      <c r="Q14" s="68"/>
      <c r="R14" s="69" t="s">
        <v>75</v>
      </c>
      <c r="S14" s="70"/>
      <c r="T14" s="59" t="s">
        <v>74</v>
      </c>
      <c r="U14" s="60"/>
      <c r="V14" s="59" t="s">
        <v>73</v>
      </c>
      <c r="W14" s="64"/>
      <c r="X14" s="59"/>
    </row>
    <row r="15" spans="1:28" ht="25" customHeight="1">
      <c r="A15" s="6"/>
      <c r="B15" s="50" t="s">
        <v>8</v>
      </c>
      <c r="C15" s="537"/>
      <c r="D15" s="537"/>
      <c r="E15" s="537"/>
      <c r="F15" s="537"/>
      <c r="G15" s="537"/>
      <c r="H15" s="537"/>
      <c r="I15" s="41" t="s">
        <v>56</v>
      </c>
      <c r="J15" s="42"/>
      <c r="K15" s="43"/>
      <c r="L15" s="39"/>
      <c r="M15" s="337" t="s">
        <v>127</v>
      </c>
      <c r="N15" s="338"/>
      <c r="O15" s="338"/>
      <c r="P15" s="338"/>
      <c r="Q15" s="471"/>
      <c r="R15" s="471"/>
      <c r="S15" s="471"/>
      <c r="T15" s="471"/>
      <c r="U15" s="471"/>
      <c r="V15" s="471"/>
      <c r="W15" s="7"/>
    </row>
    <row r="16" spans="1:28" ht="15.75" customHeight="1">
      <c r="A16" s="6"/>
      <c r="B16" s="11" t="s">
        <v>1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7"/>
    </row>
    <row r="17" spans="1:27" ht="24" customHeight="1">
      <c r="A17" s="6"/>
      <c r="B17" s="469" t="s">
        <v>2</v>
      </c>
      <c r="C17" s="469"/>
      <c r="D17" s="14" t="s">
        <v>25</v>
      </c>
      <c r="E17" s="554"/>
      <c r="F17" s="554"/>
      <c r="G17" s="554"/>
      <c r="H17" s="554"/>
      <c r="I17" s="554"/>
      <c r="J17" s="38" t="s">
        <v>53</v>
      </c>
      <c r="K17" s="35"/>
      <c r="L17" s="469" t="s">
        <v>3</v>
      </c>
      <c r="M17" s="469"/>
      <c r="N17" s="469"/>
      <c r="O17" s="469"/>
      <c r="P17" s="536" t="s">
        <v>26</v>
      </c>
      <c r="Q17" s="536"/>
      <c r="R17" s="554"/>
      <c r="S17" s="554"/>
      <c r="T17" s="554"/>
      <c r="U17" s="554"/>
      <c r="V17" s="39" t="s">
        <v>55</v>
      </c>
      <c r="W17" s="7"/>
    </row>
    <row r="18" spans="1:27" ht="9.7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7"/>
    </row>
    <row r="19" spans="1:27" ht="18" customHeight="1">
      <c r="A19" s="6"/>
      <c r="B19" s="485" t="s">
        <v>4</v>
      </c>
      <c r="C19" s="486"/>
      <c r="D19" s="145"/>
      <c r="E19" s="148"/>
      <c r="F19" s="540"/>
      <c r="G19" s="540"/>
      <c r="H19" s="540"/>
      <c r="I19" s="540"/>
      <c r="J19" s="555" t="s">
        <v>49</v>
      </c>
      <c r="K19" s="555"/>
      <c r="L19" s="540"/>
      <c r="M19" s="540"/>
      <c r="N19" s="540"/>
      <c r="O19" s="540"/>
      <c r="P19" s="540"/>
      <c r="Q19" s="146" t="s">
        <v>33</v>
      </c>
      <c r="R19" s="540"/>
      <c r="S19" s="540"/>
      <c r="T19" s="540"/>
      <c r="U19" s="146" t="s">
        <v>34</v>
      </c>
      <c r="V19" s="147"/>
      <c r="W19" s="7"/>
    </row>
    <row r="20" spans="1:27" ht="50.25" customHeight="1">
      <c r="A20" s="6"/>
      <c r="B20" s="485" t="s">
        <v>5</v>
      </c>
      <c r="C20" s="486"/>
      <c r="D20" s="551"/>
      <c r="E20" s="552"/>
      <c r="F20" s="552"/>
      <c r="G20" s="552"/>
      <c r="H20" s="552"/>
      <c r="I20" s="552"/>
      <c r="J20" s="552"/>
      <c r="K20" s="552"/>
      <c r="L20" s="552"/>
      <c r="M20" s="552"/>
      <c r="N20" s="552"/>
      <c r="O20" s="552"/>
      <c r="P20" s="552"/>
      <c r="Q20" s="552"/>
      <c r="R20" s="552"/>
      <c r="S20" s="552"/>
      <c r="T20" s="552"/>
      <c r="U20" s="552"/>
      <c r="V20" s="553"/>
      <c r="W20" s="7"/>
    </row>
    <row r="21" spans="1:27" ht="18" customHeight="1">
      <c r="A21" s="6"/>
      <c r="B21" s="15" t="s">
        <v>82</v>
      </c>
      <c r="C21" s="15"/>
      <c r="D21" s="16"/>
      <c r="E21" s="16"/>
      <c r="F21" s="16"/>
      <c r="G21" s="16"/>
      <c r="H21" s="16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7"/>
    </row>
    <row r="22" spans="1:27" ht="3.75" customHeight="1">
      <c r="A22" s="6"/>
      <c r="B22" s="20"/>
      <c r="C22" s="20"/>
      <c r="D22" s="20"/>
      <c r="E22" s="20"/>
      <c r="F22" s="20"/>
      <c r="G22" s="20"/>
      <c r="H22" s="20"/>
      <c r="I22" s="21"/>
      <c r="J22" s="21"/>
      <c r="K22" s="21"/>
      <c r="L22" s="11"/>
      <c r="M22" s="11"/>
      <c r="N22" s="11"/>
      <c r="O22" s="21"/>
      <c r="P22" s="21"/>
      <c r="Q22" s="21"/>
      <c r="R22" s="21"/>
      <c r="S22" s="21"/>
      <c r="T22" s="21"/>
      <c r="U22" s="11"/>
      <c r="V22" s="9"/>
      <c r="W22" s="7"/>
    </row>
    <row r="23" spans="1:27" ht="15.75" customHeight="1">
      <c r="A23" s="6"/>
      <c r="B23" s="18"/>
      <c r="C23" s="19" t="s">
        <v>98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7"/>
    </row>
    <row r="24" spans="1:27" ht="3.75" customHeight="1">
      <c r="A24" s="6"/>
      <c r="B24" s="20"/>
      <c r="C24" s="20"/>
      <c r="D24" s="20"/>
      <c r="E24" s="20"/>
      <c r="F24" s="20"/>
      <c r="G24" s="20"/>
      <c r="H24" s="20"/>
      <c r="I24" s="21"/>
      <c r="J24" s="21"/>
      <c r="K24" s="21"/>
      <c r="L24" s="11"/>
      <c r="M24" s="11"/>
      <c r="N24" s="11"/>
      <c r="O24" s="21"/>
      <c r="P24" s="21"/>
      <c r="Q24" s="21"/>
      <c r="R24" s="21"/>
      <c r="S24" s="21"/>
      <c r="T24" s="21"/>
      <c r="U24" s="11"/>
      <c r="V24" s="9"/>
      <c r="W24" s="7"/>
    </row>
    <row r="25" spans="1:27" ht="21.75" customHeight="1">
      <c r="A25" s="6"/>
      <c r="B25" s="22"/>
      <c r="C25" s="458"/>
      <c r="D25" s="458"/>
      <c r="E25" s="458"/>
      <c r="F25" s="458"/>
      <c r="G25" s="458"/>
      <c r="H25" s="458"/>
      <c r="I25" s="458"/>
      <c r="J25" s="458"/>
      <c r="K25" s="458"/>
      <c r="L25" s="27" t="s">
        <v>6</v>
      </c>
      <c r="M25" s="25"/>
      <c r="N25" s="25"/>
      <c r="O25" s="20"/>
      <c r="P25" s="458"/>
      <c r="Q25" s="458"/>
      <c r="R25" s="459" t="s">
        <v>51</v>
      </c>
      <c r="S25" s="459"/>
      <c r="T25" s="459"/>
      <c r="U25" s="52"/>
      <c r="V25" s="37" t="s">
        <v>50</v>
      </c>
      <c r="W25" s="7"/>
    </row>
    <row r="26" spans="1:27" ht="21.75" customHeight="1">
      <c r="A26" s="6"/>
      <c r="B26" s="84"/>
      <c r="C26" s="247" t="s">
        <v>39</v>
      </c>
      <c r="D26" s="248" t="s">
        <v>40</v>
      </c>
      <c r="E26" s="249"/>
      <c r="F26" s="250" t="s">
        <v>7</v>
      </c>
      <c r="G26" s="250"/>
      <c r="H26" s="251"/>
      <c r="I26" s="491"/>
      <c r="J26" s="492"/>
      <c r="K26" s="492"/>
      <c r="L26" s="492"/>
      <c r="M26" s="247"/>
      <c r="N26" s="247"/>
      <c r="O26" s="467" t="s">
        <v>45</v>
      </c>
      <c r="P26" s="467"/>
      <c r="Q26" s="467"/>
      <c r="R26" s="460"/>
      <c r="S26" s="460"/>
      <c r="T26" s="460"/>
      <c r="U26" s="460"/>
      <c r="V26" s="460"/>
      <c r="W26" s="252"/>
    </row>
    <row r="27" spans="1:27" ht="13.65" customHeight="1">
      <c r="A27" s="6"/>
      <c r="B27" s="227"/>
      <c r="C27" s="228"/>
      <c r="D27" s="229"/>
      <c r="E27" s="253"/>
      <c r="F27" s="253"/>
      <c r="G27" s="253"/>
      <c r="H27" s="59"/>
      <c r="I27" s="254"/>
      <c r="J27" s="255"/>
      <c r="K27" s="255"/>
      <c r="L27" s="255"/>
      <c r="M27" s="228"/>
      <c r="N27" s="228"/>
      <c r="O27" s="256"/>
      <c r="P27" s="256"/>
      <c r="Q27" s="256"/>
      <c r="R27" s="256"/>
      <c r="S27" s="256"/>
      <c r="T27" s="256"/>
      <c r="U27" s="256"/>
      <c r="V27" s="256"/>
      <c r="W27" s="252"/>
    </row>
    <row r="28" spans="1:27" ht="15.75" customHeight="1">
      <c r="A28" s="6"/>
      <c r="B28" s="258"/>
      <c r="C28" s="259" t="s">
        <v>129</v>
      </c>
      <c r="D28" s="260"/>
      <c r="E28" s="260"/>
      <c r="F28" s="260"/>
      <c r="G28" s="260"/>
      <c r="H28" s="260"/>
      <c r="I28" s="260"/>
      <c r="J28" s="260"/>
      <c r="K28" s="260"/>
      <c r="L28" s="260"/>
      <c r="M28" s="260"/>
      <c r="N28" s="260"/>
      <c r="O28" s="260"/>
      <c r="P28" s="260"/>
      <c r="Q28" s="260"/>
      <c r="R28" s="260"/>
      <c r="S28" s="260"/>
      <c r="T28" s="260"/>
      <c r="U28" s="260"/>
      <c r="V28" s="260"/>
      <c r="W28" s="252"/>
    </row>
    <row r="29" spans="1:27" ht="8.4" customHeight="1" thickBot="1">
      <c r="A29" s="6"/>
      <c r="B29" s="258"/>
      <c r="C29" s="259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  <c r="P29" s="260"/>
      <c r="Q29" s="260"/>
      <c r="R29" s="260"/>
      <c r="S29" s="260"/>
      <c r="T29" s="260"/>
      <c r="U29" s="260"/>
      <c r="V29" s="260"/>
      <c r="W29" s="252"/>
    </row>
    <row r="30" spans="1:27" ht="8.4" customHeight="1" thickBot="1">
      <c r="A30" s="4"/>
      <c r="B30" s="261"/>
      <c r="C30" s="262"/>
      <c r="D30" s="263"/>
      <c r="E30" s="263"/>
      <c r="F30" s="263"/>
      <c r="G30" s="263"/>
      <c r="H30" s="263"/>
      <c r="I30" s="263"/>
      <c r="J30" s="263"/>
      <c r="K30" s="263"/>
      <c r="L30" s="263"/>
      <c r="M30" s="263"/>
      <c r="N30" s="263"/>
      <c r="O30" s="263"/>
      <c r="P30" s="263"/>
      <c r="Q30" s="263"/>
      <c r="R30" s="263"/>
      <c r="S30" s="263"/>
      <c r="T30" s="263"/>
      <c r="U30" s="263"/>
      <c r="V30" s="263"/>
      <c r="W30" s="264"/>
    </row>
    <row r="31" spans="1:27" ht="22.65" customHeight="1" thickBot="1">
      <c r="A31" s="9"/>
      <c r="B31" s="265" t="s">
        <v>69</v>
      </c>
      <c r="C31" s="265"/>
      <c r="D31" s="265"/>
      <c r="E31" s="265"/>
      <c r="F31" s="265"/>
      <c r="G31" s="265"/>
      <c r="H31" s="265"/>
      <c r="I31" s="493" t="s">
        <v>30</v>
      </c>
      <c r="J31" s="493"/>
      <c r="K31" s="493"/>
      <c r="L31" s="493"/>
      <c r="M31" s="493"/>
      <c r="N31" s="493"/>
      <c r="O31" s="493"/>
      <c r="P31" s="473"/>
      <c r="Q31" s="474"/>
      <c r="R31" s="474"/>
      <c r="S31" s="474"/>
      <c r="T31" s="474"/>
      <c r="U31" s="474"/>
      <c r="V31" s="266"/>
      <c r="W31" s="67"/>
      <c r="AA31" s="2" t="s">
        <v>48</v>
      </c>
    </row>
    <row r="32" spans="1:27" ht="15.75" customHeight="1">
      <c r="A32" s="9"/>
      <c r="B32" s="498" t="s">
        <v>70</v>
      </c>
      <c r="C32" s="498"/>
      <c r="D32" s="498"/>
      <c r="E32" s="498"/>
      <c r="F32" s="498"/>
      <c r="G32" s="498"/>
      <c r="H32" s="498"/>
      <c r="I32" s="498"/>
      <c r="J32" s="498"/>
      <c r="K32" s="498"/>
      <c r="L32" s="498"/>
      <c r="M32" s="267"/>
      <c r="N32" s="267"/>
      <c r="O32" s="267"/>
      <c r="P32" s="54"/>
      <c r="Q32" s="54"/>
      <c r="R32" s="54"/>
      <c r="S32" s="54"/>
      <c r="T32" s="54"/>
      <c r="U32" s="54"/>
      <c r="V32" s="268"/>
      <c r="W32" s="67"/>
      <c r="AA32" s="2"/>
    </row>
    <row r="33" spans="1:27" ht="18" customHeight="1">
      <c r="A33" s="9"/>
      <c r="B33" s="515" t="s">
        <v>71</v>
      </c>
      <c r="C33" s="515"/>
      <c r="D33" s="515"/>
      <c r="E33" s="515"/>
      <c r="F33" s="515"/>
      <c r="G33" s="515"/>
      <c r="H33" s="515"/>
      <c r="I33" s="515"/>
      <c r="J33" s="515"/>
      <c r="K33" s="515"/>
      <c r="L33" s="515"/>
      <c r="M33" s="515"/>
      <c r="N33" s="515"/>
      <c r="O33" s="515"/>
      <c r="P33" s="515"/>
      <c r="Q33" s="515"/>
      <c r="R33" s="269"/>
      <c r="S33" s="269"/>
      <c r="T33" s="269"/>
      <c r="U33" s="67"/>
      <c r="V33" s="67"/>
      <c r="W33" s="67"/>
    </row>
    <row r="34" spans="1:27" ht="30.75" customHeight="1" thickBot="1">
      <c r="A34" s="2"/>
      <c r="B34" s="468" t="s">
        <v>87</v>
      </c>
      <c r="C34" s="468"/>
      <c r="D34" s="468"/>
      <c r="E34" s="468"/>
      <c r="F34" s="468"/>
      <c r="G34" s="468"/>
      <c r="H34" s="468"/>
      <c r="I34" s="468"/>
      <c r="J34" s="468"/>
      <c r="K34" s="468"/>
      <c r="L34" s="468"/>
      <c r="M34" s="468"/>
      <c r="N34" s="468"/>
      <c r="O34" s="468"/>
      <c r="P34" s="468"/>
      <c r="Q34" s="468"/>
      <c r="R34" s="468"/>
      <c r="S34" s="468"/>
      <c r="T34" s="468"/>
      <c r="U34" s="468"/>
      <c r="V34" s="468"/>
      <c r="W34" s="58"/>
    </row>
    <row r="35" spans="1:27" ht="33" customHeight="1" thickBot="1">
      <c r="A35" s="2"/>
      <c r="B35" s="448" t="s">
        <v>9</v>
      </c>
      <c r="C35" s="449"/>
      <c r="D35" s="522"/>
      <c r="E35" s="523"/>
      <c r="F35" s="523"/>
      <c r="G35" s="523"/>
      <c r="H35" s="523"/>
      <c r="I35" s="523"/>
      <c r="J35" s="523"/>
      <c r="K35" s="523"/>
      <c r="L35" s="523"/>
      <c r="M35" s="523"/>
      <c r="N35" s="523"/>
      <c r="O35" s="523"/>
      <c r="P35" s="523"/>
      <c r="Q35" s="523"/>
      <c r="R35" s="523"/>
      <c r="S35" s="523"/>
      <c r="T35" s="523"/>
      <c r="U35" s="523"/>
      <c r="V35" s="524"/>
      <c r="W35" s="2"/>
    </row>
    <row r="36" spans="1:27" ht="18.75" customHeight="1">
      <c r="A36" s="2"/>
      <c r="B36" s="303" t="s">
        <v>14</v>
      </c>
      <c r="C36" s="307"/>
      <c r="D36" s="304" t="s">
        <v>10</v>
      </c>
      <c r="E36" s="443"/>
      <c r="F36" s="443"/>
      <c r="G36" s="443"/>
      <c r="H36" s="304"/>
      <c r="I36" s="307" t="s">
        <v>11</v>
      </c>
      <c r="J36" s="308"/>
      <c r="K36" s="308"/>
      <c r="L36" s="308"/>
      <c r="M36" s="308"/>
      <c r="N36" s="443"/>
      <c r="O36" s="307" t="s">
        <v>12</v>
      </c>
      <c r="P36" s="308"/>
      <c r="Q36" s="490"/>
      <c r="R36" s="479"/>
      <c r="S36" s="307" t="s">
        <v>13</v>
      </c>
      <c r="T36" s="479"/>
      <c r="U36" s="479"/>
      <c r="V36" s="480"/>
      <c r="W36" s="2"/>
    </row>
    <row r="37" spans="1:27" ht="18.75" customHeight="1">
      <c r="A37" s="2"/>
      <c r="B37" s="305"/>
      <c r="C37" s="429"/>
      <c r="D37" s="133"/>
      <c r="E37" s="134" t="s">
        <v>42</v>
      </c>
      <c r="F37" s="135"/>
      <c r="G37" s="134" t="s">
        <v>41</v>
      </c>
      <c r="H37" s="136"/>
      <c r="I37" s="525"/>
      <c r="J37" s="526"/>
      <c r="K37" s="526"/>
      <c r="L37" s="526"/>
      <c r="M37" s="526"/>
      <c r="N37" s="527"/>
      <c r="O37" s="525"/>
      <c r="P37" s="526"/>
      <c r="Q37" s="538"/>
      <c r="R37" s="539"/>
      <c r="S37" s="525"/>
      <c r="T37" s="531"/>
      <c r="U37" s="531"/>
      <c r="V37" s="532"/>
      <c r="W37" s="2"/>
    </row>
    <row r="38" spans="1:27" ht="18.75" customHeight="1" thickBot="1">
      <c r="A38" s="2"/>
      <c r="B38" s="430"/>
      <c r="C38" s="431"/>
      <c r="D38" s="137"/>
      <c r="E38" s="138" t="s">
        <v>41</v>
      </c>
      <c r="F38" s="139"/>
      <c r="G38" s="138" t="s">
        <v>41</v>
      </c>
      <c r="H38" s="140"/>
      <c r="I38" s="528"/>
      <c r="J38" s="534"/>
      <c r="K38" s="534"/>
      <c r="L38" s="534"/>
      <c r="M38" s="534"/>
      <c r="N38" s="535"/>
      <c r="O38" s="528"/>
      <c r="P38" s="529"/>
      <c r="Q38" s="529"/>
      <c r="R38" s="530"/>
      <c r="S38" s="528"/>
      <c r="T38" s="529"/>
      <c r="U38" s="529"/>
      <c r="V38" s="533"/>
      <c r="W38" s="2"/>
    </row>
    <row r="39" spans="1:27" ht="18.75" customHeight="1">
      <c r="A39" s="2"/>
      <c r="B39" s="303" t="s">
        <v>17</v>
      </c>
      <c r="C39" s="304"/>
      <c r="D39" s="304" t="s">
        <v>20</v>
      </c>
      <c r="E39" s="304"/>
      <c r="F39" s="304"/>
      <c r="G39" s="304"/>
      <c r="H39" s="304"/>
      <c r="I39" s="413" t="s">
        <v>19</v>
      </c>
      <c r="J39" s="440"/>
      <c r="K39" s="440"/>
      <c r="L39" s="440"/>
      <c r="M39" s="440"/>
      <c r="N39" s="440"/>
      <c r="O39" s="440"/>
      <c r="P39" s="441"/>
      <c r="Q39" s="298" t="s">
        <v>31</v>
      </c>
      <c r="R39" s="519"/>
      <c r="S39" s="413" t="s">
        <v>15</v>
      </c>
      <c r="T39" s="507"/>
      <c r="U39" s="314" t="s">
        <v>18</v>
      </c>
      <c r="V39" s="315"/>
      <c r="W39" s="2"/>
    </row>
    <row r="40" spans="1:27" ht="29.25" customHeight="1">
      <c r="A40" s="2"/>
      <c r="B40" s="305"/>
      <c r="C40" s="306"/>
      <c r="D40" s="306"/>
      <c r="E40" s="306"/>
      <c r="F40" s="306"/>
      <c r="G40" s="306"/>
      <c r="H40" s="306"/>
      <c r="I40" s="306" t="s">
        <v>21</v>
      </c>
      <c r="J40" s="306"/>
      <c r="K40" s="302" t="s">
        <v>16</v>
      </c>
      <c r="L40" s="302"/>
      <c r="M40" s="302"/>
      <c r="N40" s="302"/>
      <c r="O40" s="302" t="s">
        <v>22</v>
      </c>
      <c r="P40" s="302"/>
      <c r="Q40" s="520"/>
      <c r="R40" s="521"/>
      <c r="S40" s="508"/>
      <c r="T40" s="509"/>
      <c r="U40" s="316"/>
      <c r="V40" s="317"/>
      <c r="W40" s="2"/>
    </row>
    <row r="41" spans="1:27" ht="18.75" customHeight="1">
      <c r="A41" s="2"/>
      <c r="B41" s="541"/>
      <c r="C41" s="542"/>
      <c r="D41" s="542"/>
      <c r="E41" s="542"/>
      <c r="F41" s="542"/>
      <c r="G41" s="542"/>
      <c r="H41" s="542"/>
      <c r="I41" s="547"/>
      <c r="J41" s="548"/>
      <c r="K41" s="547"/>
      <c r="L41" s="548"/>
      <c r="M41" s="548"/>
      <c r="N41" s="548"/>
      <c r="O41" s="547"/>
      <c r="P41" s="547"/>
      <c r="Q41" s="549"/>
      <c r="R41" s="550"/>
      <c r="S41" s="549"/>
      <c r="T41" s="569"/>
      <c r="U41" s="488">
        <f>SUM(I41:T41)</f>
        <v>0</v>
      </c>
      <c r="V41" s="489"/>
      <c r="W41" s="2"/>
    </row>
    <row r="42" spans="1:27" ht="18.75" customHeight="1">
      <c r="A42" s="2"/>
      <c r="B42" s="541"/>
      <c r="C42" s="542"/>
      <c r="D42" s="542"/>
      <c r="E42" s="542"/>
      <c r="F42" s="542"/>
      <c r="G42" s="542"/>
      <c r="H42" s="542"/>
      <c r="I42" s="547"/>
      <c r="J42" s="548"/>
      <c r="K42" s="547"/>
      <c r="L42" s="548"/>
      <c r="M42" s="548"/>
      <c r="N42" s="548"/>
      <c r="O42" s="547"/>
      <c r="P42" s="547"/>
      <c r="Q42" s="549"/>
      <c r="R42" s="550"/>
      <c r="S42" s="549"/>
      <c r="T42" s="569"/>
      <c r="U42" s="488">
        <f t="shared" ref="U42:U44" si="0">SUM(I42:T42)</f>
        <v>0</v>
      </c>
      <c r="V42" s="489"/>
      <c r="W42" s="2"/>
    </row>
    <row r="43" spans="1:27" ht="18.75" customHeight="1">
      <c r="A43" s="2"/>
      <c r="B43" s="541"/>
      <c r="C43" s="542"/>
      <c r="D43" s="542"/>
      <c r="E43" s="542"/>
      <c r="F43" s="542"/>
      <c r="G43" s="542"/>
      <c r="H43" s="542"/>
      <c r="I43" s="547"/>
      <c r="J43" s="548"/>
      <c r="K43" s="547"/>
      <c r="L43" s="548"/>
      <c r="M43" s="548"/>
      <c r="N43" s="548"/>
      <c r="O43" s="547"/>
      <c r="P43" s="547"/>
      <c r="Q43" s="549"/>
      <c r="R43" s="550"/>
      <c r="S43" s="549"/>
      <c r="T43" s="569"/>
      <c r="U43" s="488">
        <f t="shared" si="0"/>
        <v>0</v>
      </c>
      <c r="V43" s="489"/>
      <c r="W43" s="2"/>
    </row>
    <row r="44" spans="1:27" ht="18.75" customHeight="1" thickBot="1">
      <c r="A44" s="2"/>
      <c r="B44" s="543"/>
      <c r="C44" s="544"/>
      <c r="D44" s="544"/>
      <c r="E44" s="544"/>
      <c r="F44" s="544"/>
      <c r="G44" s="544"/>
      <c r="H44" s="544"/>
      <c r="I44" s="545"/>
      <c r="J44" s="546"/>
      <c r="K44" s="545"/>
      <c r="L44" s="546"/>
      <c r="M44" s="546"/>
      <c r="N44" s="546"/>
      <c r="O44" s="545"/>
      <c r="P44" s="545"/>
      <c r="Q44" s="577"/>
      <c r="R44" s="581"/>
      <c r="S44" s="577"/>
      <c r="T44" s="578"/>
      <c r="U44" s="488">
        <f t="shared" si="0"/>
        <v>0</v>
      </c>
      <c r="V44" s="489"/>
      <c r="W44" s="2"/>
    </row>
    <row r="45" spans="1:27" ht="18.75" customHeight="1" thickTop="1" thickBot="1">
      <c r="A45" s="2"/>
      <c r="B45" s="426" t="s">
        <v>18</v>
      </c>
      <c r="C45" s="427"/>
      <c r="D45" s="427"/>
      <c r="E45" s="427"/>
      <c r="F45" s="427"/>
      <c r="G45" s="427"/>
      <c r="H45" s="427"/>
      <c r="I45" s="384"/>
      <c r="J45" s="385"/>
      <c r="K45" s="384"/>
      <c r="L45" s="386"/>
      <c r="M45" s="386"/>
      <c r="N45" s="385"/>
      <c r="O45" s="384"/>
      <c r="P45" s="387"/>
      <c r="Q45" s="384"/>
      <c r="R45" s="385"/>
      <c r="S45" s="384"/>
      <c r="T45" s="419"/>
      <c r="U45" s="579">
        <f>SUM(U41:V44)</f>
        <v>0</v>
      </c>
      <c r="V45" s="580"/>
      <c r="W45" s="2"/>
    </row>
    <row r="46" spans="1:27" ht="26.4" customHeight="1">
      <c r="A46" s="2"/>
      <c r="B46" s="411" t="s">
        <v>88</v>
      </c>
      <c r="C46" s="570"/>
      <c r="D46" s="570"/>
      <c r="E46" s="413" t="s">
        <v>89</v>
      </c>
      <c r="F46" s="507"/>
      <c r="G46" s="507"/>
      <c r="H46" s="507"/>
      <c r="I46" s="507"/>
      <c r="J46" s="507"/>
      <c r="K46" s="507"/>
      <c r="L46" s="507"/>
      <c r="M46" s="507"/>
      <c r="N46" s="507"/>
      <c r="O46" s="507"/>
      <c r="P46" s="507"/>
      <c r="Q46" s="507"/>
      <c r="R46" s="423" t="s">
        <v>91</v>
      </c>
      <c r="S46" s="424"/>
      <c r="T46" s="424"/>
      <c r="U46" s="424"/>
      <c r="V46" s="425"/>
      <c r="W46" s="2"/>
      <c r="AA46" s="36" t="s">
        <v>47</v>
      </c>
    </row>
    <row r="47" spans="1:27" ht="12.75" customHeight="1">
      <c r="A47" s="2"/>
      <c r="B47" s="571"/>
      <c r="C47" s="572"/>
      <c r="D47" s="572"/>
      <c r="E47" s="392" t="s">
        <v>68</v>
      </c>
      <c r="F47" s="393"/>
      <c r="G47" s="393"/>
      <c r="H47" s="393"/>
      <c r="I47" s="394" t="s">
        <v>66</v>
      </c>
      <c r="J47" s="560" t="s">
        <v>67</v>
      </c>
      <c r="K47" s="561"/>
      <c r="L47" s="561"/>
      <c r="M47" s="394" t="s">
        <v>46</v>
      </c>
      <c r="N47" s="567"/>
      <c r="O47" s="397">
        <f>E48*J48</f>
        <v>0</v>
      </c>
      <c r="P47" s="565"/>
      <c r="Q47" s="565"/>
      <c r="R47" s="400">
        <f>U45+B47+O47</f>
        <v>0</v>
      </c>
      <c r="S47" s="401"/>
      <c r="T47" s="401"/>
      <c r="U47" s="401"/>
      <c r="V47" s="402"/>
      <c r="W47" s="2"/>
    </row>
    <row r="48" spans="1:27" ht="19.5" customHeight="1" thickBot="1">
      <c r="A48" s="2"/>
      <c r="B48" s="573"/>
      <c r="C48" s="574"/>
      <c r="D48" s="574"/>
      <c r="E48" s="575"/>
      <c r="F48" s="576"/>
      <c r="G48" s="576"/>
      <c r="H48" s="576"/>
      <c r="I48" s="559"/>
      <c r="J48" s="562"/>
      <c r="K48" s="563"/>
      <c r="L48" s="564"/>
      <c r="M48" s="568"/>
      <c r="N48" s="568"/>
      <c r="O48" s="566"/>
      <c r="P48" s="566"/>
      <c r="Q48" s="566"/>
      <c r="R48" s="403"/>
      <c r="S48" s="404"/>
      <c r="T48" s="404"/>
      <c r="U48" s="404"/>
      <c r="V48" s="405"/>
      <c r="W48" s="2"/>
    </row>
    <row r="49" spans="1:23" ht="21.25" customHeight="1" thickTop="1">
      <c r="A49" s="2"/>
      <c r="B49" s="372" t="s">
        <v>90</v>
      </c>
      <c r="C49" s="373"/>
      <c r="D49" s="373"/>
      <c r="E49" s="373"/>
      <c r="F49" s="373"/>
      <c r="G49" s="373"/>
      <c r="H49" s="373"/>
      <c r="I49" s="373"/>
      <c r="J49" s="373"/>
      <c r="K49" s="374"/>
      <c r="L49" s="582" t="s">
        <v>94</v>
      </c>
      <c r="M49" s="376"/>
      <c r="N49" s="376"/>
      <c r="O49" s="376"/>
      <c r="P49" s="376"/>
      <c r="Q49" s="376"/>
      <c r="R49" s="376"/>
      <c r="S49" s="376"/>
      <c r="T49" s="376"/>
      <c r="U49" s="376"/>
      <c r="V49" s="377"/>
      <c r="W49" s="2"/>
    </row>
    <row r="50" spans="1:23" ht="29.25" customHeight="1" thickBot="1">
      <c r="A50" s="2"/>
      <c r="B50" s="556"/>
      <c r="C50" s="557"/>
      <c r="D50" s="557"/>
      <c r="E50" s="557"/>
      <c r="F50" s="557"/>
      <c r="G50" s="557"/>
      <c r="H50" s="557"/>
      <c r="I50" s="557"/>
      <c r="J50" s="557"/>
      <c r="K50" s="558"/>
      <c r="L50" s="381">
        <f>R47+B50</f>
        <v>0</v>
      </c>
      <c r="M50" s="382"/>
      <c r="N50" s="382"/>
      <c r="O50" s="382"/>
      <c r="P50" s="382"/>
      <c r="Q50" s="382"/>
      <c r="R50" s="382"/>
      <c r="S50" s="382"/>
      <c r="T50" s="382"/>
      <c r="U50" s="382"/>
      <c r="V50" s="383"/>
      <c r="W50" s="2"/>
    </row>
    <row r="51" spans="1:23" ht="26.4" customHeight="1">
      <c r="A51" s="2"/>
      <c r="B51" s="516" t="s">
        <v>83</v>
      </c>
      <c r="C51" s="516"/>
      <c r="D51" s="516"/>
      <c r="E51" s="516"/>
      <c r="F51" s="516"/>
      <c r="G51" s="516"/>
      <c r="H51" s="516"/>
      <c r="I51" s="516"/>
      <c r="J51" s="516"/>
      <c r="K51" s="516"/>
      <c r="L51" s="516"/>
      <c r="M51" s="516"/>
      <c r="N51" s="516"/>
      <c r="O51" s="516"/>
      <c r="P51" s="516"/>
      <c r="Q51" s="516"/>
      <c r="R51" s="516"/>
      <c r="S51" s="516"/>
      <c r="T51" s="516"/>
      <c r="U51" s="516"/>
      <c r="V51" s="516"/>
      <c r="W51" s="2"/>
    </row>
    <row r="55" spans="1:23">
      <c r="I55" s="53"/>
    </row>
  </sheetData>
  <sheetProtection selectLockedCells="1"/>
  <mergeCells count="121">
    <mergeCell ref="B51:V51"/>
    <mergeCell ref="D42:H42"/>
    <mergeCell ref="D43:H43"/>
    <mergeCell ref="U44:V44"/>
    <mergeCell ref="S41:T41"/>
    <mergeCell ref="S42:T42"/>
    <mergeCell ref="B46:D46"/>
    <mergeCell ref="B47:D48"/>
    <mergeCell ref="E47:H47"/>
    <mergeCell ref="E48:H48"/>
    <mergeCell ref="B45:H45"/>
    <mergeCell ref="I45:J45"/>
    <mergeCell ref="K45:N45"/>
    <mergeCell ref="O45:P45"/>
    <mergeCell ref="K44:N44"/>
    <mergeCell ref="S44:T44"/>
    <mergeCell ref="S45:T45"/>
    <mergeCell ref="U45:V45"/>
    <mergeCell ref="Q45:R45"/>
    <mergeCell ref="S43:T43"/>
    <mergeCell ref="U41:V41"/>
    <mergeCell ref="Q43:R43"/>
    <mergeCell ref="Q44:R44"/>
    <mergeCell ref="L49:V49"/>
    <mergeCell ref="L50:V50"/>
    <mergeCell ref="B49:K49"/>
    <mergeCell ref="B50:K50"/>
    <mergeCell ref="I47:I48"/>
    <mergeCell ref="J47:L47"/>
    <mergeCell ref="J48:L48"/>
    <mergeCell ref="E46:Q46"/>
    <mergeCell ref="O47:Q48"/>
    <mergeCell ref="M47:N48"/>
    <mergeCell ref="R46:V46"/>
    <mergeCell ref="R47:V48"/>
    <mergeCell ref="U1:W1"/>
    <mergeCell ref="D20:V20"/>
    <mergeCell ref="D2:I2"/>
    <mergeCell ref="B6:D6"/>
    <mergeCell ref="B3:V3"/>
    <mergeCell ref="B4:V4"/>
    <mergeCell ref="R17:U17"/>
    <mergeCell ref="S36:V36"/>
    <mergeCell ref="J19:K19"/>
    <mergeCell ref="E17:I17"/>
    <mergeCell ref="I36:N36"/>
    <mergeCell ref="B32:L32"/>
    <mergeCell ref="B33:Q33"/>
    <mergeCell ref="M14:O14"/>
    <mergeCell ref="M15:P15"/>
    <mergeCell ref="M11:P11"/>
    <mergeCell ref="M9:P9"/>
    <mergeCell ref="P8:Q8"/>
    <mergeCell ref="M6:O6"/>
    <mergeCell ref="B35:C35"/>
    <mergeCell ref="M7:O7"/>
    <mergeCell ref="P7:V7"/>
    <mergeCell ref="B34:V34"/>
    <mergeCell ref="P5:Q5"/>
    <mergeCell ref="B43:C43"/>
    <mergeCell ref="B39:C40"/>
    <mergeCell ref="D39:H40"/>
    <mergeCell ref="B41:C41"/>
    <mergeCell ref="D41:H41"/>
    <mergeCell ref="U42:V42"/>
    <mergeCell ref="U43:V43"/>
    <mergeCell ref="B44:C44"/>
    <mergeCell ref="D44:H44"/>
    <mergeCell ref="I44:J44"/>
    <mergeCell ref="O42:P42"/>
    <mergeCell ref="O43:P43"/>
    <mergeCell ref="I42:J42"/>
    <mergeCell ref="I43:J43"/>
    <mergeCell ref="B42:C42"/>
    <mergeCell ref="Q42:R42"/>
    <mergeCell ref="O44:P44"/>
    <mergeCell ref="K43:N43"/>
    <mergeCell ref="Q39:R40"/>
    <mergeCell ref="K42:N42"/>
    <mergeCell ref="Q41:R41"/>
    <mergeCell ref="O41:P41"/>
    <mergeCell ref="I41:J41"/>
    <mergeCell ref="K41:N41"/>
    <mergeCell ref="B7:H7"/>
    <mergeCell ref="O26:Q26"/>
    <mergeCell ref="I26:L26"/>
    <mergeCell ref="R26:V26"/>
    <mergeCell ref="C25:K25"/>
    <mergeCell ref="U8:V8"/>
    <mergeCell ref="I38:N38"/>
    <mergeCell ref="B19:C19"/>
    <mergeCell ref="P17:Q17"/>
    <mergeCell ref="C15:H15"/>
    <mergeCell ref="B20:C20"/>
    <mergeCell ref="I31:O31"/>
    <mergeCell ref="P31:U31"/>
    <mergeCell ref="Q9:V9"/>
    <mergeCell ref="Q11:U11"/>
    <mergeCell ref="O37:R37"/>
    <mergeCell ref="B17:C17"/>
    <mergeCell ref="L17:O17"/>
    <mergeCell ref="Q15:V15"/>
    <mergeCell ref="R25:T25"/>
    <mergeCell ref="P25:Q25"/>
    <mergeCell ref="R19:T19"/>
    <mergeCell ref="F19:I19"/>
    <mergeCell ref="L19:P19"/>
    <mergeCell ref="D35:V35"/>
    <mergeCell ref="D36:H36"/>
    <mergeCell ref="B36:C38"/>
    <mergeCell ref="K40:N40"/>
    <mergeCell ref="I39:P39"/>
    <mergeCell ref="I40:J40"/>
    <mergeCell ref="O40:P40"/>
    <mergeCell ref="I37:N37"/>
    <mergeCell ref="O36:R36"/>
    <mergeCell ref="O38:R38"/>
    <mergeCell ref="S37:V37"/>
    <mergeCell ref="S38:V38"/>
    <mergeCell ref="S39:T40"/>
    <mergeCell ref="U39:V40"/>
  </mergeCells>
  <phoneticPr fontId="2"/>
  <dataValidations count="3">
    <dataValidation imeMode="halfAlpha" allowBlank="1" showInputMessage="1" showErrorMessage="1" sqref="S8 O47 U8 C15:I15 I26:L27 F37:F38 H37:H38 D37:D38 E17:I17 R17:U17 B49:B50 I41:V45 S5:S6 P5:Q5 U5 Q6 L19 L50 B47 R47 J48" xr:uid="{00000000-0002-0000-0000-000000000000}"/>
    <dataValidation imeMode="hiragana" allowBlank="1" showInputMessage="1" showErrorMessage="1" sqref="B41:H44 D35:V35 I37:V38 B7 R19 Q15:V15 D20:V20 T14:W14 C25:K25 R14 P25 R25" xr:uid="{00000000-0002-0000-0000-000001000000}"/>
    <dataValidation imeMode="fullKatakana" allowBlank="1" showInputMessage="1" showErrorMessage="1" sqref="R26:V27" xr:uid="{00000000-0002-0000-0000-000002000000}"/>
  </dataValidations>
  <printOptions horizontalCentered="1"/>
  <pageMargins left="0.9055118110236221" right="0.59055118110236227" top="0.19685039370078741" bottom="0.19685039370078741" header="0.39370078740157483" footer="0"/>
  <pageSetup paperSize="9" scale="94" orientation="portrait" cellComments="asDisplayed" r:id="rId1"/>
  <headerFooter alignWithMargins="0">
    <oddFooter>&amp;R関西学院大学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8" r:id="rId4" name="Check Box 4">
              <controlPr defaultSize="0" autoFill="0" autoLine="0" autoPict="0">
                <anchor moveWithCells="1">
                  <from>
                    <xdr:col>1</xdr:col>
                    <xdr:colOff>114300</xdr:colOff>
                    <xdr:row>22</xdr:row>
                    <xdr:rowOff>0</xdr:rowOff>
                  </from>
                  <to>
                    <xdr:col>2</xdr:col>
                    <xdr:colOff>304800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5" name="Check Box 5">
              <controlPr defaultSize="0" autoFill="0" autoLine="0" autoPict="0">
                <anchor moveWithCells="1">
                  <from>
                    <xdr:col>1</xdr:col>
                    <xdr:colOff>114300</xdr:colOff>
                    <xdr:row>27</xdr:row>
                    <xdr:rowOff>0</xdr:rowOff>
                  </from>
                  <to>
                    <xdr:col>2</xdr:col>
                    <xdr:colOff>304800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6" name="Check Box 6">
              <controlPr defaultSize="0" autoFill="0" autoLine="0" autoPict="0">
                <anchor moveWithCells="1">
                  <from>
                    <xdr:col>2</xdr:col>
                    <xdr:colOff>76200</xdr:colOff>
                    <xdr:row>25</xdr:row>
                    <xdr:rowOff>31750</xdr:rowOff>
                  </from>
                  <to>
                    <xdr:col>2</xdr:col>
                    <xdr:colOff>381000</xdr:colOff>
                    <xdr:row>25</xdr:row>
                    <xdr:rowOff>254000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7" name="Check Box 7">
              <controlPr defaultSize="0" autoFill="0" autoLine="0" autoPict="0">
                <anchor moveWithCells="1">
                  <from>
                    <xdr:col>2</xdr:col>
                    <xdr:colOff>482600</xdr:colOff>
                    <xdr:row>25</xdr:row>
                    <xdr:rowOff>31750</xdr:rowOff>
                  </from>
                  <to>
                    <xdr:col>3</xdr:col>
                    <xdr:colOff>304800</xdr:colOff>
                    <xdr:row>25</xdr:row>
                    <xdr:rowOff>254000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C39DB-FAAD-4A99-9DD6-4F49248B7E0F}">
  <sheetPr>
    <tabColor indexed="39"/>
  </sheetPr>
  <dimension ref="A1:AB55"/>
  <sheetViews>
    <sheetView showGridLines="0" showZeros="0" view="pageBreakPreview" zoomScale="80" zoomScaleNormal="85" zoomScaleSheetLayoutView="80" workbookViewId="0">
      <selection activeCell="B3" sqref="B3:V3"/>
    </sheetView>
  </sheetViews>
  <sheetFormatPr defaultColWidth="9" defaultRowHeight="13"/>
  <cols>
    <col min="1" max="1" width="1.1796875" style="42" customWidth="1"/>
    <col min="2" max="3" width="6.36328125" style="42" customWidth="1"/>
    <col min="4" max="4" width="5.90625" style="42" customWidth="1"/>
    <col min="5" max="5" width="1.1796875" style="42" customWidth="1"/>
    <col min="6" max="6" width="3.81640625" style="42" customWidth="1"/>
    <col min="7" max="7" width="1.1796875" style="42" customWidth="1"/>
    <col min="8" max="8" width="3.81640625" style="42" customWidth="1"/>
    <col min="9" max="9" width="7.6328125" style="42" customWidth="1"/>
    <col min="10" max="11" width="1.90625" style="42" customWidth="1"/>
    <col min="12" max="12" width="4.08984375" style="42" customWidth="1"/>
    <col min="13" max="14" width="1.90625" style="42" customWidth="1"/>
    <col min="15" max="15" width="4.90625" style="42" customWidth="1"/>
    <col min="16" max="16" width="4.36328125" style="42" customWidth="1"/>
    <col min="17" max="17" width="5.453125" style="42" customWidth="1"/>
    <col min="18" max="18" width="4.08984375" style="42" customWidth="1"/>
    <col min="19" max="19" width="4.81640625" style="42" customWidth="1"/>
    <col min="20" max="20" width="4.08984375" style="42" customWidth="1"/>
    <col min="21" max="22" width="4.81640625" style="42" customWidth="1"/>
    <col min="23" max="23" width="1.6328125" style="42" customWidth="1"/>
    <col min="24" max="24" width="1.90625" style="42" customWidth="1"/>
    <col min="25" max="16384" width="9" style="42"/>
  </cols>
  <sheetData>
    <row r="1" spans="1:28" ht="17" thickBot="1">
      <c r="U1" s="593" t="s">
        <v>28</v>
      </c>
      <c r="V1" s="593"/>
      <c r="W1" s="593"/>
      <c r="AB1" s="45"/>
    </row>
    <row r="2" spans="1:28" ht="8.4" customHeight="1">
      <c r="A2" s="153"/>
      <c r="B2" s="154"/>
      <c r="C2" s="154"/>
      <c r="D2" s="594"/>
      <c r="E2" s="594"/>
      <c r="F2" s="594"/>
      <c r="G2" s="594"/>
      <c r="H2" s="594"/>
      <c r="I2" s="594"/>
      <c r="J2" s="155"/>
      <c r="K2" s="155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6"/>
    </row>
    <row r="3" spans="1:28" ht="22.65" customHeight="1">
      <c r="A3" s="44"/>
      <c r="B3" s="595" t="s">
        <v>27</v>
      </c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595"/>
      <c r="N3" s="595"/>
      <c r="O3" s="595"/>
      <c r="P3" s="595"/>
      <c r="Q3" s="595"/>
      <c r="R3" s="595"/>
      <c r="S3" s="595"/>
      <c r="T3" s="595"/>
      <c r="U3" s="595"/>
      <c r="V3" s="595"/>
      <c r="W3" s="49"/>
    </row>
    <row r="4" spans="1:28" ht="14">
      <c r="A4" s="44"/>
      <c r="B4" s="596" t="s">
        <v>86</v>
      </c>
      <c r="C4" s="596"/>
      <c r="D4" s="596"/>
      <c r="E4" s="596"/>
      <c r="F4" s="596"/>
      <c r="G4" s="596"/>
      <c r="H4" s="596"/>
      <c r="I4" s="596"/>
      <c r="J4" s="596"/>
      <c r="K4" s="596"/>
      <c r="L4" s="596"/>
      <c r="M4" s="596"/>
      <c r="N4" s="596"/>
      <c r="O4" s="596"/>
      <c r="P4" s="596"/>
      <c r="Q4" s="596"/>
      <c r="R4" s="596"/>
      <c r="S4" s="596"/>
      <c r="T4" s="596"/>
      <c r="U4" s="596"/>
      <c r="V4" s="596"/>
      <c r="W4" s="49"/>
    </row>
    <row r="5" spans="1:28" ht="14.25" customHeight="1">
      <c r="A5" s="44"/>
      <c r="B5" s="157" t="s">
        <v>24</v>
      </c>
      <c r="C5" s="157"/>
      <c r="D5" s="157"/>
      <c r="E5" s="157"/>
      <c r="F5" s="157"/>
      <c r="G5" s="157"/>
      <c r="H5" s="39"/>
      <c r="I5" s="39"/>
      <c r="J5" s="39"/>
      <c r="K5" s="39"/>
      <c r="L5" s="39"/>
      <c r="M5" s="39"/>
      <c r="N5" s="39"/>
      <c r="O5" s="39"/>
      <c r="P5" s="597" t="s">
        <v>99</v>
      </c>
      <c r="Q5" s="597"/>
      <c r="R5" s="157" t="s">
        <v>32</v>
      </c>
      <c r="S5" s="158">
        <v>5</v>
      </c>
      <c r="T5" s="157" t="s">
        <v>33</v>
      </c>
      <c r="U5" s="159">
        <v>2</v>
      </c>
      <c r="V5" s="157" t="s">
        <v>34</v>
      </c>
      <c r="W5" s="160"/>
    </row>
    <row r="6" spans="1:28" ht="13.65" customHeight="1">
      <c r="A6" s="44"/>
      <c r="B6" s="598" t="s">
        <v>29</v>
      </c>
      <c r="C6" s="598"/>
      <c r="D6" s="598"/>
      <c r="E6" s="161"/>
      <c r="F6" s="161"/>
      <c r="G6" s="161"/>
      <c r="H6" s="39"/>
      <c r="I6" s="39"/>
      <c r="J6" s="39"/>
      <c r="K6" s="39"/>
      <c r="L6" s="39"/>
      <c r="M6" s="599"/>
      <c r="N6" s="589"/>
      <c r="O6" s="589"/>
      <c r="P6" s="47" t="s">
        <v>36</v>
      </c>
      <c r="Q6" s="162" t="s">
        <v>101</v>
      </c>
      <c r="R6" s="48" t="s">
        <v>37</v>
      </c>
      <c r="S6" s="162" t="s">
        <v>102</v>
      </c>
      <c r="T6" s="163" t="s">
        <v>38</v>
      </c>
      <c r="U6" s="39"/>
      <c r="V6" s="39"/>
      <c r="W6" s="49"/>
      <c r="Z6" s="164"/>
    </row>
    <row r="7" spans="1:28" ht="19.5" customHeight="1">
      <c r="A7" s="44"/>
      <c r="B7" s="583" t="s">
        <v>100</v>
      </c>
      <c r="C7" s="583"/>
      <c r="D7" s="583"/>
      <c r="E7" s="583"/>
      <c r="F7" s="583"/>
      <c r="G7" s="583"/>
      <c r="H7" s="583"/>
      <c r="I7" s="39" t="s">
        <v>0</v>
      </c>
      <c r="J7" s="39"/>
      <c r="K7" s="39"/>
      <c r="L7" s="39"/>
      <c r="M7" s="517" t="s">
        <v>79</v>
      </c>
      <c r="N7" s="517"/>
      <c r="O7" s="517"/>
      <c r="P7" s="584" t="s">
        <v>103</v>
      </c>
      <c r="Q7" s="584"/>
      <c r="R7" s="584"/>
      <c r="S7" s="584"/>
      <c r="T7" s="584"/>
      <c r="U7" s="584"/>
      <c r="V7" s="584"/>
      <c r="W7" s="49"/>
    </row>
    <row r="8" spans="1:28" ht="14.25" customHeight="1" thickBot="1">
      <c r="A8" s="4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144" t="s">
        <v>76</v>
      </c>
      <c r="P8" s="585" t="s">
        <v>104</v>
      </c>
      <c r="Q8" s="585"/>
      <c r="R8" s="48" t="s">
        <v>37</v>
      </c>
      <c r="S8" s="165" t="s">
        <v>105</v>
      </c>
      <c r="T8" s="48" t="s">
        <v>37</v>
      </c>
      <c r="U8" s="586" t="s">
        <v>106</v>
      </c>
      <c r="V8" s="587"/>
      <c r="W8" s="49"/>
    </row>
    <row r="9" spans="1:28" ht="15" customHeight="1" thickBot="1">
      <c r="A9" s="44"/>
      <c r="B9" s="166"/>
      <c r="C9" s="39"/>
      <c r="D9" s="39"/>
      <c r="E9" s="39"/>
      <c r="F9" s="39"/>
      <c r="G9" s="39"/>
      <c r="H9" s="39"/>
      <c r="I9" s="39"/>
      <c r="J9" s="39"/>
      <c r="K9" s="39"/>
      <c r="L9" s="39"/>
      <c r="M9" s="588" t="s">
        <v>44</v>
      </c>
      <c r="N9" s="589"/>
      <c r="O9" s="589"/>
      <c r="P9" s="589"/>
      <c r="Q9" s="590" t="s">
        <v>107</v>
      </c>
      <c r="R9" s="591"/>
      <c r="S9" s="591"/>
      <c r="T9" s="591"/>
      <c r="U9" s="591"/>
      <c r="V9" s="592"/>
      <c r="W9" s="49"/>
    </row>
    <row r="10" spans="1:28" ht="3.25" customHeight="1" thickBot="1">
      <c r="A10" s="44"/>
      <c r="B10" s="166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167"/>
      <c r="P10" s="168"/>
      <c r="Q10" s="169"/>
      <c r="R10" s="169"/>
      <c r="S10" s="169"/>
      <c r="T10" s="169"/>
      <c r="U10" s="169"/>
      <c r="V10" s="170"/>
      <c r="W10" s="49"/>
    </row>
    <row r="11" spans="1:28" ht="22.25" customHeight="1" thickBot="1">
      <c r="A11" s="44"/>
      <c r="B11" s="39"/>
      <c r="C11" s="171"/>
      <c r="D11" s="171"/>
      <c r="E11" s="171"/>
      <c r="F11" s="171"/>
      <c r="G11" s="171"/>
      <c r="H11" s="171"/>
      <c r="I11" s="171"/>
      <c r="J11" s="171"/>
      <c r="K11" s="171"/>
      <c r="M11" s="459" t="s">
        <v>80</v>
      </c>
      <c r="N11" s="601"/>
      <c r="O11" s="601"/>
      <c r="P11" s="601"/>
      <c r="Q11" s="602" t="s">
        <v>108</v>
      </c>
      <c r="R11" s="603"/>
      <c r="S11" s="603"/>
      <c r="T11" s="603"/>
      <c r="U11" s="603"/>
      <c r="V11" s="172" t="s">
        <v>23</v>
      </c>
      <c r="W11" s="49"/>
    </row>
    <row r="12" spans="1:28" s="216" customFormat="1" ht="10.5" customHeight="1">
      <c r="A12" s="213"/>
      <c r="B12" s="214"/>
      <c r="C12" s="215"/>
      <c r="D12" s="215"/>
      <c r="E12" s="215"/>
      <c r="F12" s="215"/>
      <c r="G12" s="215"/>
      <c r="H12" s="215"/>
      <c r="I12" s="215"/>
      <c r="J12" s="215"/>
      <c r="K12" s="215"/>
      <c r="M12" s="284"/>
      <c r="N12" s="223"/>
      <c r="O12" s="217"/>
      <c r="P12" s="221"/>
      <c r="Q12" s="221"/>
      <c r="R12" s="221"/>
      <c r="S12" s="221"/>
      <c r="T12" s="221"/>
      <c r="U12" s="221"/>
      <c r="V12" s="286" t="s">
        <v>128</v>
      </c>
      <c r="W12" s="218"/>
    </row>
    <row r="13" spans="1:28" s="216" customFormat="1" ht="10.5" customHeight="1">
      <c r="A13" s="213"/>
      <c r="B13" s="214"/>
      <c r="C13" s="215"/>
      <c r="D13" s="215"/>
      <c r="E13" s="215"/>
      <c r="F13" s="215"/>
      <c r="G13" s="215"/>
      <c r="H13" s="215"/>
      <c r="I13" s="215"/>
      <c r="J13" s="215"/>
      <c r="K13" s="215"/>
      <c r="M13" s="225"/>
      <c r="N13" s="223"/>
      <c r="O13" s="217"/>
      <c r="P13" s="219"/>
      <c r="Q13" s="219"/>
      <c r="R13" s="219"/>
      <c r="S13" s="219"/>
      <c r="T13" s="219"/>
      <c r="U13" s="219"/>
      <c r="V13" s="219"/>
      <c r="W13" s="218"/>
    </row>
    <row r="14" spans="1:28" s="176" customFormat="1" ht="16.5" customHeight="1">
      <c r="A14" s="173"/>
      <c r="B14" s="174" t="s">
        <v>78</v>
      </c>
      <c r="C14" s="175"/>
      <c r="D14" s="175"/>
      <c r="E14" s="175"/>
      <c r="F14" s="175"/>
      <c r="G14" s="175"/>
      <c r="H14" s="175"/>
      <c r="I14" s="175"/>
      <c r="J14" s="175"/>
      <c r="K14" s="175"/>
      <c r="M14" s="475" t="s">
        <v>72</v>
      </c>
      <c r="N14" s="336"/>
      <c r="O14" s="336"/>
      <c r="P14" s="71" t="s">
        <v>77</v>
      </c>
      <c r="Q14" s="177">
        <v>1990</v>
      </c>
      <c r="R14" s="69" t="s">
        <v>32</v>
      </c>
      <c r="S14" s="178">
        <v>12</v>
      </c>
      <c r="T14" s="59" t="s">
        <v>33</v>
      </c>
      <c r="U14" s="168">
        <v>12</v>
      </c>
      <c r="V14" s="59" t="s">
        <v>73</v>
      </c>
      <c r="W14" s="64"/>
      <c r="X14" s="59"/>
    </row>
    <row r="15" spans="1:28" ht="25" customHeight="1">
      <c r="A15" s="44"/>
      <c r="B15" s="51" t="s">
        <v>8</v>
      </c>
      <c r="C15" s="472">
        <v>52276</v>
      </c>
      <c r="D15" s="472"/>
      <c r="E15" s="472"/>
      <c r="F15" s="472"/>
      <c r="G15" s="472"/>
      <c r="H15" s="472"/>
      <c r="I15" s="41" t="s">
        <v>56</v>
      </c>
      <c r="K15" s="43"/>
      <c r="L15" s="39"/>
      <c r="M15" s="604" t="s">
        <v>127</v>
      </c>
      <c r="N15" s="605"/>
      <c r="O15" s="605"/>
      <c r="P15" s="605"/>
      <c r="Q15" s="606" t="s">
        <v>109</v>
      </c>
      <c r="R15" s="606"/>
      <c r="S15" s="606"/>
      <c r="T15" s="606"/>
      <c r="U15" s="606"/>
      <c r="V15" s="606"/>
      <c r="W15" s="49"/>
    </row>
    <row r="16" spans="1:28" ht="15.75" customHeight="1">
      <c r="A16" s="44"/>
      <c r="B16" s="179" t="s">
        <v>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49"/>
    </row>
    <row r="17" spans="1:27" ht="24" customHeight="1">
      <c r="A17" s="44"/>
      <c r="B17" s="470" t="s">
        <v>2</v>
      </c>
      <c r="C17" s="470"/>
      <c r="D17" s="143" t="s">
        <v>8</v>
      </c>
      <c r="E17" s="478">
        <v>58220</v>
      </c>
      <c r="F17" s="478"/>
      <c r="G17" s="478"/>
      <c r="H17" s="478"/>
      <c r="I17" s="478"/>
      <c r="J17" s="38" t="s">
        <v>52</v>
      </c>
      <c r="K17" s="40"/>
      <c r="L17" s="470" t="s">
        <v>3</v>
      </c>
      <c r="M17" s="470"/>
      <c r="N17" s="470"/>
      <c r="O17" s="470"/>
      <c r="P17" s="494" t="s">
        <v>8</v>
      </c>
      <c r="Q17" s="494"/>
      <c r="R17" s="478">
        <v>5944</v>
      </c>
      <c r="S17" s="478"/>
      <c r="T17" s="478"/>
      <c r="U17" s="478"/>
      <c r="V17" s="39" t="s">
        <v>54</v>
      </c>
      <c r="W17" s="49"/>
    </row>
    <row r="18" spans="1:27" ht="9.75" customHeight="1">
      <c r="A18" s="44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180"/>
      <c r="O18" s="39"/>
      <c r="P18" s="39"/>
      <c r="Q18" s="39"/>
      <c r="R18" s="39"/>
      <c r="S18" s="39"/>
      <c r="T18" s="39"/>
      <c r="U18" s="39"/>
      <c r="V18" s="39"/>
      <c r="W18" s="49"/>
    </row>
    <row r="19" spans="1:27" ht="18" customHeight="1">
      <c r="A19" s="44"/>
      <c r="B19" s="485" t="s">
        <v>4</v>
      </c>
      <c r="C19" s="486"/>
      <c r="D19" s="145"/>
      <c r="E19" s="148"/>
      <c r="F19" s="600"/>
      <c r="G19" s="600"/>
      <c r="H19" s="600"/>
      <c r="I19" s="181" t="s">
        <v>110</v>
      </c>
      <c r="J19" s="555" t="s">
        <v>49</v>
      </c>
      <c r="K19" s="555"/>
      <c r="L19" s="181">
        <v>5</v>
      </c>
      <c r="M19" s="146" t="s">
        <v>33</v>
      </c>
      <c r="N19" s="182"/>
      <c r="O19" s="181" t="s">
        <v>115</v>
      </c>
      <c r="P19" s="146" t="s">
        <v>34</v>
      </c>
      <c r="Q19" s="146"/>
      <c r="R19" s="181"/>
      <c r="S19" s="146"/>
      <c r="T19" s="183"/>
      <c r="U19" s="183"/>
      <c r="V19" s="147"/>
      <c r="W19" s="49"/>
    </row>
    <row r="20" spans="1:27" ht="50.25" customHeight="1">
      <c r="A20" s="44"/>
      <c r="B20" s="485" t="s">
        <v>5</v>
      </c>
      <c r="C20" s="486"/>
      <c r="D20" s="618" t="s">
        <v>111</v>
      </c>
      <c r="E20" s="619"/>
      <c r="F20" s="619"/>
      <c r="G20" s="619"/>
      <c r="H20" s="619"/>
      <c r="I20" s="619"/>
      <c r="J20" s="619"/>
      <c r="K20" s="619"/>
      <c r="L20" s="619"/>
      <c r="M20" s="619"/>
      <c r="N20" s="619"/>
      <c r="O20" s="619"/>
      <c r="P20" s="619"/>
      <c r="Q20" s="619"/>
      <c r="R20" s="619"/>
      <c r="S20" s="619"/>
      <c r="T20" s="619"/>
      <c r="U20" s="619"/>
      <c r="V20" s="620"/>
      <c r="W20" s="49"/>
    </row>
    <row r="21" spans="1:27" ht="18" customHeight="1">
      <c r="A21" s="44"/>
      <c r="B21" s="184" t="s">
        <v>82</v>
      </c>
      <c r="C21" s="184"/>
      <c r="D21" s="185"/>
      <c r="E21" s="185"/>
      <c r="F21" s="185"/>
      <c r="G21" s="185"/>
      <c r="H21" s="185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49"/>
    </row>
    <row r="22" spans="1:27" ht="3.75" customHeight="1">
      <c r="A22" s="44"/>
      <c r="B22" s="187"/>
      <c r="C22" s="187"/>
      <c r="D22" s="187"/>
      <c r="E22" s="187"/>
      <c r="F22" s="187"/>
      <c r="G22" s="187"/>
      <c r="H22" s="187"/>
      <c r="I22" s="188"/>
      <c r="J22" s="188"/>
      <c r="K22" s="188"/>
      <c r="L22" s="179"/>
      <c r="M22" s="179"/>
      <c r="N22" s="179"/>
      <c r="O22" s="188"/>
      <c r="P22" s="188"/>
      <c r="Q22" s="188"/>
      <c r="R22" s="188"/>
      <c r="S22" s="188"/>
      <c r="T22" s="188"/>
      <c r="U22" s="179"/>
      <c r="V22" s="39"/>
      <c r="W22" s="49"/>
    </row>
    <row r="23" spans="1:27" ht="15.75" customHeight="1">
      <c r="A23" s="44"/>
      <c r="B23" s="163"/>
      <c r="C23" s="189" t="s">
        <v>98</v>
      </c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49"/>
    </row>
    <row r="24" spans="1:27" ht="3.75" customHeight="1">
      <c r="A24" s="44"/>
      <c r="B24" s="187"/>
      <c r="C24" s="187"/>
      <c r="D24" s="187"/>
      <c r="E24" s="187"/>
      <c r="F24" s="187"/>
      <c r="G24" s="187"/>
      <c r="H24" s="187"/>
      <c r="I24" s="188"/>
      <c r="J24" s="188"/>
      <c r="K24" s="188"/>
      <c r="L24" s="179"/>
      <c r="M24" s="179"/>
      <c r="N24" s="179"/>
      <c r="O24" s="188"/>
      <c r="P24" s="188"/>
      <c r="Q24" s="188"/>
      <c r="R24" s="188"/>
      <c r="S24" s="188"/>
      <c r="T24" s="188"/>
      <c r="U24" s="179"/>
      <c r="V24" s="39"/>
      <c r="W24" s="49"/>
    </row>
    <row r="25" spans="1:27" ht="21.75" customHeight="1">
      <c r="A25" s="44"/>
      <c r="B25" s="190"/>
      <c r="C25" s="621" t="s">
        <v>114</v>
      </c>
      <c r="D25" s="621"/>
      <c r="E25" s="621"/>
      <c r="F25" s="621"/>
      <c r="G25" s="621"/>
      <c r="H25" s="621"/>
      <c r="I25" s="621"/>
      <c r="J25" s="621"/>
      <c r="K25" s="621"/>
      <c r="L25" s="142" t="s">
        <v>6</v>
      </c>
      <c r="M25" s="48"/>
      <c r="N25" s="48"/>
      <c r="O25" s="187"/>
      <c r="P25" s="621" t="s">
        <v>112</v>
      </c>
      <c r="Q25" s="621"/>
      <c r="R25" s="621"/>
      <c r="S25" s="459" t="s">
        <v>51</v>
      </c>
      <c r="T25" s="459"/>
      <c r="U25" s="191" t="s">
        <v>116</v>
      </c>
      <c r="V25" s="192" t="s">
        <v>38</v>
      </c>
      <c r="W25" s="49"/>
    </row>
    <row r="26" spans="1:27" ht="21.75" customHeight="1">
      <c r="A26" s="44"/>
      <c r="C26" s="45" t="s">
        <v>39</v>
      </c>
      <c r="D26" s="46" t="s">
        <v>40</v>
      </c>
      <c r="E26" s="47"/>
      <c r="F26" s="193" t="s">
        <v>7</v>
      </c>
      <c r="G26" s="193"/>
      <c r="H26" s="194"/>
      <c r="I26" s="622" t="s">
        <v>113</v>
      </c>
      <c r="J26" s="623"/>
      <c r="K26" s="623"/>
      <c r="L26" s="623"/>
      <c r="M26" s="45"/>
      <c r="N26" s="45"/>
      <c r="O26" s="624" t="s">
        <v>45</v>
      </c>
      <c r="P26" s="624"/>
      <c r="Q26" s="624"/>
      <c r="R26" s="625" t="s">
        <v>107</v>
      </c>
      <c r="S26" s="625"/>
      <c r="T26" s="625"/>
      <c r="U26" s="625"/>
      <c r="V26" s="625"/>
      <c r="W26" s="49"/>
    </row>
    <row r="27" spans="1:27" ht="13.65" customHeight="1">
      <c r="A27" s="44"/>
      <c r="B27" s="227"/>
      <c r="C27" s="228"/>
      <c r="D27" s="229"/>
      <c r="E27" s="253"/>
      <c r="F27" s="253"/>
      <c r="G27" s="253"/>
      <c r="H27" s="59"/>
      <c r="I27" s="254"/>
      <c r="J27" s="255"/>
      <c r="K27" s="255"/>
      <c r="L27" s="255"/>
      <c r="M27" s="228"/>
      <c r="N27" s="228"/>
      <c r="O27" s="256"/>
      <c r="P27" s="256"/>
      <c r="Q27" s="256"/>
      <c r="R27" s="256"/>
      <c r="S27" s="256"/>
      <c r="T27" s="256"/>
      <c r="U27" s="256"/>
      <c r="V27" s="256"/>
      <c r="W27" s="257"/>
      <c r="X27" s="227"/>
    </row>
    <row r="28" spans="1:27" ht="15.75" customHeight="1">
      <c r="A28" s="44"/>
      <c r="B28" s="272"/>
      <c r="C28" s="273" t="s">
        <v>129</v>
      </c>
      <c r="D28" s="274"/>
      <c r="E28" s="274"/>
      <c r="F28" s="274"/>
      <c r="G28" s="274"/>
      <c r="H28" s="274"/>
      <c r="I28" s="274"/>
      <c r="J28" s="274"/>
      <c r="K28" s="274"/>
      <c r="L28" s="274"/>
      <c r="M28" s="274"/>
      <c r="N28" s="274"/>
      <c r="O28" s="274"/>
      <c r="P28" s="274"/>
      <c r="Q28" s="274"/>
      <c r="R28" s="274"/>
      <c r="S28" s="274"/>
      <c r="T28" s="274"/>
      <c r="U28" s="274"/>
      <c r="V28" s="274"/>
      <c r="W28" s="257"/>
      <c r="X28" s="227"/>
    </row>
    <row r="29" spans="1:27" ht="8.4" customHeight="1" thickBot="1">
      <c r="A29" s="44"/>
      <c r="B29" s="272"/>
      <c r="C29" s="273"/>
      <c r="D29" s="274"/>
      <c r="E29" s="274"/>
      <c r="F29" s="274"/>
      <c r="G29" s="274"/>
      <c r="H29" s="274"/>
      <c r="I29" s="274"/>
      <c r="J29" s="274"/>
      <c r="K29" s="274"/>
      <c r="L29" s="274"/>
      <c r="M29" s="274"/>
      <c r="N29" s="274"/>
      <c r="O29" s="274"/>
      <c r="P29" s="274"/>
      <c r="Q29" s="274"/>
      <c r="R29" s="274"/>
      <c r="S29" s="274"/>
      <c r="T29" s="274"/>
      <c r="U29" s="274"/>
      <c r="V29" s="274"/>
      <c r="W29" s="257"/>
      <c r="X29" s="227"/>
    </row>
    <row r="30" spans="1:27" ht="8.4" customHeight="1" thickBot="1">
      <c r="A30" s="154"/>
      <c r="B30" s="275"/>
      <c r="C30" s="276"/>
      <c r="D30" s="277"/>
      <c r="E30" s="277"/>
      <c r="F30" s="277"/>
      <c r="G30" s="277"/>
      <c r="H30" s="277"/>
      <c r="I30" s="277"/>
      <c r="J30" s="277"/>
      <c r="K30" s="277"/>
      <c r="L30" s="277"/>
      <c r="M30" s="277"/>
      <c r="N30" s="277"/>
      <c r="O30" s="277"/>
      <c r="P30" s="277"/>
      <c r="Q30" s="277"/>
      <c r="R30" s="277"/>
      <c r="S30" s="277"/>
      <c r="T30" s="277"/>
      <c r="U30" s="277"/>
      <c r="V30" s="277"/>
      <c r="W30" s="278"/>
      <c r="X30" s="227"/>
    </row>
    <row r="31" spans="1:27" ht="22.65" customHeight="1" thickBot="1">
      <c r="A31" s="39"/>
      <c r="B31" s="279" t="s">
        <v>69</v>
      </c>
      <c r="C31" s="279"/>
      <c r="D31" s="279"/>
      <c r="E31" s="279"/>
      <c r="F31" s="279"/>
      <c r="G31" s="279"/>
      <c r="H31" s="279"/>
      <c r="I31" s="607" t="s">
        <v>30</v>
      </c>
      <c r="J31" s="607"/>
      <c r="K31" s="607"/>
      <c r="L31" s="607"/>
      <c r="M31" s="607"/>
      <c r="N31" s="607"/>
      <c r="O31" s="607"/>
      <c r="P31" s="608" t="s">
        <v>100</v>
      </c>
      <c r="Q31" s="609"/>
      <c r="R31" s="609"/>
      <c r="S31" s="609"/>
      <c r="T31" s="609"/>
      <c r="U31" s="609"/>
      <c r="V31" s="280"/>
      <c r="W31" s="170"/>
      <c r="X31" s="227"/>
      <c r="AA31" s="72" t="s">
        <v>48</v>
      </c>
    </row>
    <row r="32" spans="1:27" ht="15.75" customHeight="1">
      <c r="A32" s="39"/>
      <c r="B32" s="610" t="s">
        <v>70</v>
      </c>
      <c r="C32" s="610"/>
      <c r="D32" s="610"/>
      <c r="E32" s="610"/>
      <c r="F32" s="610"/>
      <c r="G32" s="610"/>
      <c r="H32" s="610"/>
      <c r="I32" s="610"/>
      <c r="J32" s="610"/>
      <c r="K32" s="610"/>
      <c r="L32" s="610"/>
      <c r="M32" s="281"/>
      <c r="N32" s="281"/>
      <c r="O32" s="281"/>
      <c r="P32" s="195"/>
      <c r="Q32" s="195"/>
      <c r="R32" s="195"/>
      <c r="S32" s="195"/>
      <c r="T32" s="195"/>
      <c r="U32" s="195"/>
      <c r="V32" s="282"/>
      <c r="W32" s="170"/>
      <c r="X32" s="227"/>
      <c r="AA32" s="72"/>
    </row>
    <row r="33" spans="1:27" ht="18" customHeight="1">
      <c r="A33" s="39"/>
      <c r="B33" s="611" t="s">
        <v>71</v>
      </c>
      <c r="C33" s="611"/>
      <c r="D33" s="611"/>
      <c r="E33" s="611"/>
      <c r="F33" s="611"/>
      <c r="G33" s="611"/>
      <c r="H33" s="611"/>
      <c r="I33" s="611"/>
      <c r="J33" s="611"/>
      <c r="K33" s="611"/>
      <c r="L33" s="611"/>
      <c r="M33" s="611"/>
      <c r="N33" s="611"/>
      <c r="O33" s="611"/>
      <c r="P33" s="611"/>
      <c r="Q33" s="611"/>
      <c r="R33" s="283"/>
      <c r="S33" s="283"/>
      <c r="T33" s="283"/>
      <c r="U33" s="170"/>
      <c r="V33" s="170"/>
      <c r="W33" s="170"/>
      <c r="X33" s="227"/>
    </row>
    <row r="34" spans="1:27" ht="30.75" customHeight="1" thickBot="1">
      <c r="A34" s="72"/>
      <c r="B34" s="612" t="s">
        <v>87</v>
      </c>
      <c r="C34" s="612"/>
      <c r="D34" s="612"/>
      <c r="E34" s="612"/>
      <c r="F34" s="612"/>
      <c r="G34" s="612"/>
      <c r="H34" s="612"/>
      <c r="I34" s="612"/>
      <c r="J34" s="612"/>
      <c r="K34" s="612"/>
      <c r="L34" s="612"/>
      <c r="M34" s="612"/>
      <c r="N34" s="612"/>
      <c r="O34" s="612"/>
      <c r="P34" s="612"/>
      <c r="Q34" s="612"/>
      <c r="R34" s="612"/>
      <c r="S34" s="612"/>
      <c r="T34" s="612"/>
      <c r="U34" s="612"/>
      <c r="V34" s="612"/>
      <c r="W34" s="72"/>
    </row>
    <row r="35" spans="1:27" ht="33" customHeight="1" thickBot="1">
      <c r="A35" s="72"/>
      <c r="B35" s="613" t="s">
        <v>9</v>
      </c>
      <c r="C35" s="614"/>
      <c r="D35" s="615" t="s">
        <v>117</v>
      </c>
      <c r="E35" s="616"/>
      <c r="F35" s="616"/>
      <c r="G35" s="616"/>
      <c r="H35" s="616"/>
      <c r="I35" s="616"/>
      <c r="J35" s="616"/>
      <c r="K35" s="616"/>
      <c r="L35" s="616"/>
      <c r="M35" s="616"/>
      <c r="N35" s="616"/>
      <c r="O35" s="616"/>
      <c r="P35" s="616"/>
      <c r="Q35" s="616"/>
      <c r="R35" s="616"/>
      <c r="S35" s="616"/>
      <c r="T35" s="616"/>
      <c r="U35" s="616"/>
      <c r="V35" s="617"/>
      <c r="W35" s="72"/>
    </row>
    <row r="36" spans="1:27" ht="18.75" customHeight="1">
      <c r="A36" s="72"/>
      <c r="B36" s="629" t="s">
        <v>14</v>
      </c>
      <c r="C36" s="648"/>
      <c r="D36" s="630" t="s">
        <v>10</v>
      </c>
      <c r="E36" s="651"/>
      <c r="F36" s="651"/>
      <c r="G36" s="651"/>
      <c r="H36" s="630"/>
      <c r="I36" s="648" t="s">
        <v>11</v>
      </c>
      <c r="J36" s="652"/>
      <c r="K36" s="652"/>
      <c r="L36" s="652"/>
      <c r="M36" s="652"/>
      <c r="N36" s="651"/>
      <c r="O36" s="648" t="s">
        <v>12</v>
      </c>
      <c r="P36" s="652"/>
      <c r="Q36" s="653"/>
      <c r="R36" s="654"/>
      <c r="S36" s="648" t="s">
        <v>13</v>
      </c>
      <c r="T36" s="654"/>
      <c r="U36" s="654"/>
      <c r="V36" s="655"/>
      <c r="W36" s="72"/>
    </row>
    <row r="37" spans="1:27" ht="18.75" customHeight="1">
      <c r="A37" s="72"/>
      <c r="B37" s="631"/>
      <c r="C37" s="333"/>
      <c r="D37" s="196" t="s">
        <v>110</v>
      </c>
      <c r="E37" s="197" t="s">
        <v>42</v>
      </c>
      <c r="F37" s="198">
        <v>5</v>
      </c>
      <c r="G37" s="197" t="s">
        <v>41</v>
      </c>
      <c r="H37" s="199">
        <v>1</v>
      </c>
      <c r="I37" s="656" t="s">
        <v>118</v>
      </c>
      <c r="J37" s="657"/>
      <c r="K37" s="657"/>
      <c r="L37" s="657"/>
      <c r="M37" s="657"/>
      <c r="N37" s="658"/>
      <c r="O37" s="659"/>
      <c r="P37" s="660"/>
      <c r="Q37" s="661"/>
      <c r="R37" s="662"/>
      <c r="S37" s="656" t="s">
        <v>119</v>
      </c>
      <c r="T37" s="657"/>
      <c r="U37" s="657"/>
      <c r="V37" s="663"/>
      <c r="W37" s="72"/>
    </row>
    <row r="38" spans="1:27" ht="18.75" customHeight="1" thickBot="1">
      <c r="A38" s="72"/>
      <c r="B38" s="649"/>
      <c r="C38" s="650"/>
      <c r="D38" s="200" t="s">
        <v>110</v>
      </c>
      <c r="E38" s="201" t="s">
        <v>41</v>
      </c>
      <c r="F38" s="202">
        <v>5</v>
      </c>
      <c r="G38" s="201" t="s">
        <v>41</v>
      </c>
      <c r="H38" s="203">
        <v>2</v>
      </c>
      <c r="I38" s="626" t="s">
        <v>120</v>
      </c>
      <c r="J38" s="627"/>
      <c r="K38" s="627"/>
      <c r="L38" s="627"/>
      <c r="M38" s="627"/>
      <c r="N38" s="664"/>
      <c r="O38" s="665"/>
      <c r="P38" s="666"/>
      <c r="Q38" s="666"/>
      <c r="R38" s="667"/>
      <c r="S38" s="626" t="s">
        <v>118</v>
      </c>
      <c r="T38" s="627"/>
      <c r="U38" s="627"/>
      <c r="V38" s="628"/>
      <c r="W38" s="72"/>
    </row>
    <row r="39" spans="1:27" ht="18.75" customHeight="1">
      <c r="A39" s="72"/>
      <c r="B39" s="629" t="s">
        <v>17</v>
      </c>
      <c r="C39" s="630"/>
      <c r="D39" s="630" t="s">
        <v>20</v>
      </c>
      <c r="E39" s="630"/>
      <c r="F39" s="630"/>
      <c r="G39" s="630"/>
      <c r="H39" s="630"/>
      <c r="I39" s="633" t="s">
        <v>19</v>
      </c>
      <c r="J39" s="634"/>
      <c r="K39" s="634"/>
      <c r="L39" s="634"/>
      <c r="M39" s="634"/>
      <c r="N39" s="634"/>
      <c r="O39" s="634"/>
      <c r="P39" s="635"/>
      <c r="Q39" s="636" t="s">
        <v>31</v>
      </c>
      <c r="R39" s="637"/>
      <c r="S39" s="633" t="s">
        <v>15</v>
      </c>
      <c r="T39" s="640"/>
      <c r="U39" s="643" t="s">
        <v>18</v>
      </c>
      <c r="V39" s="644"/>
      <c r="W39" s="72"/>
    </row>
    <row r="40" spans="1:27" ht="29.25" customHeight="1">
      <c r="A40" s="72"/>
      <c r="B40" s="631"/>
      <c r="C40" s="632"/>
      <c r="D40" s="632"/>
      <c r="E40" s="632"/>
      <c r="F40" s="632"/>
      <c r="G40" s="632"/>
      <c r="H40" s="632"/>
      <c r="I40" s="632" t="s">
        <v>21</v>
      </c>
      <c r="J40" s="632"/>
      <c r="K40" s="647" t="s">
        <v>16</v>
      </c>
      <c r="L40" s="647"/>
      <c r="M40" s="647"/>
      <c r="N40" s="647"/>
      <c r="O40" s="647" t="s">
        <v>22</v>
      </c>
      <c r="P40" s="647"/>
      <c r="Q40" s="638"/>
      <c r="R40" s="639"/>
      <c r="S40" s="641"/>
      <c r="T40" s="642"/>
      <c r="U40" s="645"/>
      <c r="V40" s="646"/>
      <c r="W40" s="72"/>
    </row>
    <row r="41" spans="1:27" ht="18.75" customHeight="1">
      <c r="A41" s="72"/>
      <c r="B41" s="672" t="s">
        <v>121</v>
      </c>
      <c r="C41" s="673"/>
      <c r="D41" s="674" t="s">
        <v>123</v>
      </c>
      <c r="E41" s="674"/>
      <c r="F41" s="674"/>
      <c r="G41" s="674"/>
      <c r="H41" s="674"/>
      <c r="I41" s="675">
        <v>3410</v>
      </c>
      <c r="J41" s="675"/>
      <c r="K41" s="675">
        <v>3670</v>
      </c>
      <c r="L41" s="675"/>
      <c r="M41" s="675"/>
      <c r="N41" s="675"/>
      <c r="O41" s="676"/>
      <c r="P41" s="676"/>
      <c r="Q41" s="668"/>
      <c r="R41" s="678"/>
      <c r="S41" s="668"/>
      <c r="T41" s="669"/>
      <c r="U41" s="670">
        <f>SUM(I41:T41)</f>
        <v>7080</v>
      </c>
      <c r="V41" s="671"/>
      <c r="W41" s="72"/>
    </row>
    <row r="42" spans="1:27" ht="18.75" customHeight="1">
      <c r="A42" s="72"/>
      <c r="B42" s="672" t="s">
        <v>122</v>
      </c>
      <c r="C42" s="673"/>
      <c r="D42" s="674" t="s">
        <v>124</v>
      </c>
      <c r="E42" s="674"/>
      <c r="F42" s="674"/>
      <c r="G42" s="674"/>
      <c r="H42" s="674"/>
      <c r="I42" s="675">
        <v>280</v>
      </c>
      <c r="J42" s="675"/>
      <c r="K42" s="676"/>
      <c r="L42" s="677"/>
      <c r="M42" s="677"/>
      <c r="N42" s="677"/>
      <c r="O42" s="676"/>
      <c r="P42" s="676"/>
      <c r="Q42" s="668"/>
      <c r="R42" s="678"/>
      <c r="S42" s="668"/>
      <c r="T42" s="669"/>
      <c r="U42" s="670">
        <f t="shared" ref="U42:U44" si="0">SUM(I42:T42)</f>
        <v>280</v>
      </c>
      <c r="V42" s="671"/>
      <c r="W42" s="72"/>
    </row>
    <row r="43" spans="1:27" ht="18.75" customHeight="1">
      <c r="A43" s="72"/>
      <c r="B43" s="672" t="s">
        <v>122</v>
      </c>
      <c r="C43" s="673"/>
      <c r="D43" s="674" t="s">
        <v>125</v>
      </c>
      <c r="E43" s="674"/>
      <c r="F43" s="674"/>
      <c r="G43" s="674"/>
      <c r="H43" s="674"/>
      <c r="I43" s="675">
        <v>280</v>
      </c>
      <c r="J43" s="675"/>
      <c r="K43" s="676"/>
      <c r="L43" s="677"/>
      <c r="M43" s="677"/>
      <c r="N43" s="677"/>
      <c r="O43" s="676"/>
      <c r="P43" s="676"/>
      <c r="Q43" s="668"/>
      <c r="R43" s="678"/>
      <c r="S43" s="668"/>
      <c r="T43" s="669"/>
      <c r="U43" s="670">
        <f t="shared" si="0"/>
        <v>280</v>
      </c>
      <c r="V43" s="671"/>
      <c r="W43" s="72"/>
    </row>
    <row r="44" spans="1:27" ht="18.75" customHeight="1" thickBot="1">
      <c r="A44" s="72"/>
      <c r="B44" s="679" t="s">
        <v>121</v>
      </c>
      <c r="C44" s="680"/>
      <c r="D44" s="681" t="s">
        <v>126</v>
      </c>
      <c r="E44" s="681"/>
      <c r="F44" s="681"/>
      <c r="G44" s="681"/>
      <c r="H44" s="681"/>
      <c r="I44" s="682">
        <v>3410</v>
      </c>
      <c r="J44" s="682"/>
      <c r="K44" s="682">
        <v>3670</v>
      </c>
      <c r="L44" s="682"/>
      <c r="M44" s="682"/>
      <c r="N44" s="682"/>
      <c r="O44" s="683"/>
      <c r="P44" s="683"/>
      <c r="Q44" s="684"/>
      <c r="R44" s="685"/>
      <c r="S44" s="684"/>
      <c r="T44" s="686"/>
      <c r="U44" s="670">
        <f t="shared" si="0"/>
        <v>7080</v>
      </c>
      <c r="V44" s="671"/>
      <c r="W44" s="72"/>
    </row>
    <row r="45" spans="1:27" ht="18.75" customHeight="1" thickTop="1" thickBot="1">
      <c r="A45" s="72"/>
      <c r="B45" s="727" t="s">
        <v>18</v>
      </c>
      <c r="C45" s="728"/>
      <c r="D45" s="728"/>
      <c r="E45" s="728"/>
      <c r="F45" s="728"/>
      <c r="G45" s="728"/>
      <c r="H45" s="728"/>
      <c r="I45" s="729"/>
      <c r="J45" s="730"/>
      <c r="K45" s="729"/>
      <c r="L45" s="731"/>
      <c r="M45" s="731"/>
      <c r="N45" s="730"/>
      <c r="O45" s="729"/>
      <c r="P45" s="732"/>
      <c r="Q45" s="729"/>
      <c r="R45" s="730"/>
      <c r="S45" s="729"/>
      <c r="T45" s="733"/>
      <c r="U45" s="707">
        <f>SUM(U41:V44)</f>
        <v>14720</v>
      </c>
      <c r="V45" s="708"/>
      <c r="W45" s="72"/>
    </row>
    <row r="46" spans="1:27" ht="26.4" customHeight="1">
      <c r="A46" s="72"/>
      <c r="B46" s="709" t="s">
        <v>88</v>
      </c>
      <c r="C46" s="710"/>
      <c r="D46" s="710"/>
      <c r="E46" s="633" t="s">
        <v>89</v>
      </c>
      <c r="F46" s="640"/>
      <c r="G46" s="640"/>
      <c r="H46" s="640"/>
      <c r="I46" s="640"/>
      <c r="J46" s="640"/>
      <c r="K46" s="640"/>
      <c r="L46" s="640"/>
      <c r="M46" s="640"/>
      <c r="N46" s="640"/>
      <c r="O46" s="640"/>
      <c r="P46" s="640"/>
      <c r="Q46" s="640"/>
      <c r="R46" s="711" t="s">
        <v>91</v>
      </c>
      <c r="S46" s="712"/>
      <c r="T46" s="712"/>
      <c r="U46" s="712"/>
      <c r="V46" s="713"/>
      <c r="W46" s="72"/>
      <c r="AA46" s="204" t="s">
        <v>47</v>
      </c>
    </row>
    <row r="47" spans="1:27" ht="12.75" customHeight="1">
      <c r="A47" s="72"/>
      <c r="B47" s="714">
        <v>0</v>
      </c>
      <c r="C47" s="715"/>
      <c r="D47" s="715"/>
      <c r="E47" s="718" t="s">
        <v>68</v>
      </c>
      <c r="F47" s="719"/>
      <c r="G47" s="719"/>
      <c r="H47" s="719"/>
      <c r="I47" s="720" t="s">
        <v>66</v>
      </c>
      <c r="J47" s="719" t="s">
        <v>67</v>
      </c>
      <c r="K47" s="722"/>
      <c r="L47" s="722"/>
      <c r="M47" s="720" t="s">
        <v>46</v>
      </c>
      <c r="N47" s="723"/>
      <c r="O47" s="725">
        <f>E48*J48</f>
        <v>13500</v>
      </c>
      <c r="P47" s="725"/>
      <c r="Q47" s="725"/>
      <c r="R47" s="688">
        <f>U45+B47+O47</f>
        <v>28220</v>
      </c>
      <c r="S47" s="689"/>
      <c r="T47" s="689"/>
      <c r="U47" s="689"/>
      <c r="V47" s="690"/>
      <c r="W47" s="72"/>
    </row>
    <row r="48" spans="1:27" ht="19.5" customHeight="1" thickBot="1">
      <c r="A48" s="72"/>
      <c r="B48" s="716"/>
      <c r="C48" s="717"/>
      <c r="D48" s="717"/>
      <c r="E48" s="694">
        <v>13500</v>
      </c>
      <c r="F48" s="695"/>
      <c r="G48" s="695"/>
      <c r="H48" s="695"/>
      <c r="I48" s="721"/>
      <c r="J48" s="696">
        <v>1</v>
      </c>
      <c r="K48" s="696"/>
      <c r="L48" s="697"/>
      <c r="M48" s="724"/>
      <c r="N48" s="724"/>
      <c r="O48" s="726"/>
      <c r="P48" s="726"/>
      <c r="Q48" s="726"/>
      <c r="R48" s="691"/>
      <c r="S48" s="692"/>
      <c r="T48" s="692"/>
      <c r="U48" s="692"/>
      <c r="V48" s="693"/>
      <c r="W48" s="72"/>
    </row>
    <row r="49" spans="1:23" ht="21.25" customHeight="1" thickTop="1">
      <c r="A49" s="72"/>
      <c r="B49" s="372" t="s">
        <v>90</v>
      </c>
      <c r="C49" s="373"/>
      <c r="D49" s="373"/>
      <c r="E49" s="373"/>
      <c r="F49" s="373"/>
      <c r="G49" s="373"/>
      <c r="H49" s="373"/>
      <c r="I49" s="373"/>
      <c r="J49" s="373"/>
      <c r="K49" s="374"/>
      <c r="L49" s="698" t="s">
        <v>94</v>
      </c>
      <c r="M49" s="699"/>
      <c r="N49" s="699"/>
      <c r="O49" s="699"/>
      <c r="P49" s="699"/>
      <c r="Q49" s="699"/>
      <c r="R49" s="699"/>
      <c r="S49" s="699"/>
      <c r="T49" s="699"/>
      <c r="U49" s="699"/>
      <c r="V49" s="700"/>
      <c r="W49" s="72"/>
    </row>
    <row r="50" spans="1:23" ht="29.25" customHeight="1" thickBot="1">
      <c r="A50" s="72"/>
      <c r="B50" s="701">
        <v>30000</v>
      </c>
      <c r="C50" s="702"/>
      <c r="D50" s="702"/>
      <c r="E50" s="702"/>
      <c r="F50" s="702"/>
      <c r="G50" s="702"/>
      <c r="H50" s="702"/>
      <c r="I50" s="702"/>
      <c r="J50" s="702"/>
      <c r="K50" s="703"/>
      <c r="L50" s="704">
        <f>R47+B50</f>
        <v>58220</v>
      </c>
      <c r="M50" s="705"/>
      <c r="N50" s="705"/>
      <c r="O50" s="705"/>
      <c r="P50" s="705"/>
      <c r="Q50" s="705"/>
      <c r="R50" s="705"/>
      <c r="S50" s="705"/>
      <c r="T50" s="705"/>
      <c r="U50" s="705"/>
      <c r="V50" s="706"/>
      <c r="W50" s="72"/>
    </row>
    <row r="51" spans="1:23" ht="26.4" customHeight="1">
      <c r="A51" s="72"/>
      <c r="B51" s="687" t="s">
        <v>83</v>
      </c>
      <c r="C51" s="687"/>
      <c r="D51" s="687"/>
      <c r="E51" s="687"/>
      <c r="F51" s="687"/>
      <c r="G51" s="687"/>
      <c r="H51" s="687"/>
      <c r="I51" s="687"/>
      <c r="J51" s="687"/>
      <c r="K51" s="687"/>
      <c r="L51" s="687"/>
      <c r="M51" s="687"/>
      <c r="N51" s="687"/>
      <c r="O51" s="687"/>
      <c r="P51" s="687"/>
      <c r="Q51" s="687"/>
      <c r="R51" s="687"/>
      <c r="S51" s="687"/>
      <c r="T51" s="687"/>
      <c r="U51" s="687"/>
      <c r="V51" s="687"/>
      <c r="W51" s="72"/>
    </row>
    <row r="55" spans="1:23">
      <c r="I55" s="205"/>
    </row>
  </sheetData>
  <sheetProtection algorithmName="SHA-512" hashValue="IZEyunwd0OnohowvSHHGe4Nc/Pm9zQGuwlOKtzTyik1VFS6CyuPHQG2a2MQJNN9gRmtCCaeKdCPmuIgdsxOIJA==" saltValue="xv8TgPYsXE9H7z4JyVs2tw==" spinCount="100000" sheet="1" selectLockedCells="1"/>
  <mergeCells count="119">
    <mergeCell ref="B51:V51"/>
    <mergeCell ref="R47:V48"/>
    <mergeCell ref="E48:H48"/>
    <mergeCell ref="J48:L48"/>
    <mergeCell ref="B49:K49"/>
    <mergeCell ref="L49:V49"/>
    <mergeCell ref="B50:K50"/>
    <mergeCell ref="L50:V50"/>
    <mergeCell ref="U45:V45"/>
    <mergeCell ref="B46:D46"/>
    <mergeCell ref="E46:Q46"/>
    <mergeCell ref="R46:V46"/>
    <mergeCell ref="B47:D48"/>
    <mergeCell ref="E47:H47"/>
    <mergeCell ref="I47:I48"/>
    <mergeCell ref="J47:L47"/>
    <mergeCell ref="M47:N48"/>
    <mergeCell ref="O47:Q48"/>
    <mergeCell ref="B45:H45"/>
    <mergeCell ref="I45:J45"/>
    <mergeCell ref="K45:N45"/>
    <mergeCell ref="O45:P45"/>
    <mergeCell ref="Q45:R45"/>
    <mergeCell ref="S45:T45"/>
    <mergeCell ref="S43:T43"/>
    <mergeCell ref="U43:V43"/>
    <mergeCell ref="B44:C44"/>
    <mergeCell ref="D44:H44"/>
    <mergeCell ref="I44:J44"/>
    <mergeCell ref="K44:N44"/>
    <mergeCell ref="O44:P44"/>
    <mergeCell ref="Q44:R44"/>
    <mergeCell ref="S44:T44"/>
    <mergeCell ref="U44:V44"/>
    <mergeCell ref="B43:C43"/>
    <mergeCell ref="D43:H43"/>
    <mergeCell ref="I43:J43"/>
    <mergeCell ref="K43:N43"/>
    <mergeCell ref="O43:P43"/>
    <mergeCell ref="Q43:R43"/>
    <mergeCell ref="S41:T41"/>
    <mergeCell ref="U41:V41"/>
    <mergeCell ref="B42:C42"/>
    <mergeCell ref="D42:H42"/>
    <mergeCell ref="I42:J42"/>
    <mergeCell ref="K42:N42"/>
    <mergeCell ref="O42:P42"/>
    <mergeCell ref="Q42:R42"/>
    <mergeCell ref="S42:T42"/>
    <mergeCell ref="U42:V42"/>
    <mergeCell ref="B41:C41"/>
    <mergeCell ref="D41:H41"/>
    <mergeCell ref="I41:J41"/>
    <mergeCell ref="K41:N41"/>
    <mergeCell ref="O41:P41"/>
    <mergeCell ref="Q41:R41"/>
    <mergeCell ref="S38:V38"/>
    <mergeCell ref="B39:C40"/>
    <mergeCell ref="D39:H40"/>
    <mergeCell ref="I39:P39"/>
    <mergeCell ref="Q39:R40"/>
    <mergeCell ref="S39:T40"/>
    <mergeCell ref="U39:V40"/>
    <mergeCell ref="I40:J40"/>
    <mergeCell ref="K40:N40"/>
    <mergeCell ref="O40:P40"/>
    <mergeCell ref="B36:C38"/>
    <mergeCell ref="D36:H36"/>
    <mergeCell ref="I36:N36"/>
    <mergeCell ref="O36:R36"/>
    <mergeCell ref="S36:V36"/>
    <mergeCell ref="I37:N37"/>
    <mergeCell ref="O37:R37"/>
    <mergeCell ref="S37:V37"/>
    <mergeCell ref="I38:N38"/>
    <mergeCell ref="O38:R38"/>
    <mergeCell ref="I31:O31"/>
    <mergeCell ref="P31:U31"/>
    <mergeCell ref="B32:L32"/>
    <mergeCell ref="B33:Q33"/>
    <mergeCell ref="B34:V34"/>
    <mergeCell ref="B35:C35"/>
    <mergeCell ref="D35:V35"/>
    <mergeCell ref="B20:C20"/>
    <mergeCell ref="D20:V20"/>
    <mergeCell ref="C25:K25"/>
    <mergeCell ref="P25:R25"/>
    <mergeCell ref="S25:T25"/>
    <mergeCell ref="I26:L26"/>
    <mergeCell ref="O26:Q26"/>
    <mergeCell ref="R26:V26"/>
    <mergeCell ref="B17:C17"/>
    <mergeCell ref="E17:I17"/>
    <mergeCell ref="L17:O17"/>
    <mergeCell ref="P17:Q17"/>
    <mergeCell ref="R17:U17"/>
    <mergeCell ref="B19:C19"/>
    <mergeCell ref="F19:H19"/>
    <mergeCell ref="J19:K19"/>
    <mergeCell ref="M11:P11"/>
    <mergeCell ref="Q11:U11"/>
    <mergeCell ref="M14:O14"/>
    <mergeCell ref="C15:H15"/>
    <mergeCell ref="M15:P15"/>
    <mergeCell ref="Q15:V15"/>
    <mergeCell ref="B7:H7"/>
    <mergeCell ref="M7:O7"/>
    <mergeCell ref="P7:V7"/>
    <mergeCell ref="P8:Q8"/>
    <mergeCell ref="U8:V8"/>
    <mergeCell ref="M9:P9"/>
    <mergeCell ref="Q9:V9"/>
    <mergeCell ref="U1:W1"/>
    <mergeCell ref="D2:I2"/>
    <mergeCell ref="B3:V3"/>
    <mergeCell ref="B4:V4"/>
    <mergeCell ref="P5:Q5"/>
    <mergeCell ref="B6:D6"/>
    <mergeCell ref="M6:O6"/>
  </mergeCells>
  <phoneticPr fontId="2"/>
  <dataValidations count="3">
    <dataValidation imeMode="fullKatakana" allowBlank="1" showInputMessage="1" showErrorMessage="1" sqref="R26:V27" xr:uid="{ABCF548D-EA8E-46D0-8D53-8F80906C6BD7}"/>
    <dataValidation imeMode="hiragana" allowBlank="1" showInputMessage="1" showErrorMessage="1" sqref="B41:H44 D35:V35 I37:V38 B7 R19 Q15:V15 D20:V20 P25:T25 C25:K25 R14 T14:W14" xr:uid="{7516F024-15C2-4D57-95D1-84EBC657CA26}"/>
    <dataValidation imeMode="halfAlpha" allowBlank="1" showInputMessage="1" showErrorMessage="1" sqref="S8 I19 U8 C15:I15 I26:L27 F37:F38 H37:H38 D37:D38 E17:I17 R17:U17 O19 I41:V45 S5:S6 P5:Q5 U5 Q6 L19 L50 B47 R47 J48 O47 B49:B50" xr:uid="{D6186449-A21B-476A-AEBE-533C4635DDB6}"/>
  </dataValidations>
  <printOptions horizontalCentered="1"/>
  <pageMargins left="0.9055118110236221" right="0.59055118110236227" top="0.19685039370078741" bottom="0.19685039370078741" header="0.39370078740157483" footer="0"/>
  <pageSetup paperSize="9" scale="94" orientation="portrait" r:id="rId1"/>
  <headerFooter alignWithMargins="0">
    <oddFooter>&amp;R関西学院大学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4" name="Check Box 1">
              <controlPr defaultSize="0" autoFill="0" autoLine="0" autoPict="0">
                <anchor moveWithCells="1">
                  <from>
                    <xdr:col>1</xdr:col>
                    <xdr:colOff>114300</xdr:colOff>
                    <xdr:row>22</xdr:row>
                    <xdr:rowOff>0</xdr:rowOff>
                  </from>
                  <to>
                    <xdr:col>2</xdr:col>
                    <xdr:colOff>304800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0" r:id="rId5" name="Check Box 2">
              <controlPr defaultSize="0" autoFill="0" autoLine="0" autoPict="0">
                <anchor moveWithCells="1">
                  <from>
                    <xdr:col>1</xdr:col>
                    <xdr:colOff>114300</xdr:colOff>
                    <xdr:row>27</xdr:row>
                    <xdr:rowOff>0</xdr:rowOff>
                  </from>
                  <to>
                    <xdr:col>2</xdr:col>
                    <xdr:colOff>304800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1" r:id="rId6" name="Check Box 3">
              <controlPr defaultSize="0" autoFill="0" autoLine="0" autoPict="0">
                <anchor moveWithCells="1">
                  <from>
                    <xdr:col>2</xdr:col>
                    <xdr:colOff>76200</xdr:colOff>
                    <xdr:row>25</xdr:row>
                    <xdr:rowOff>31750</xdr:rowOff>
                  </from>
                  <to>
                    <xdr:col>2</xdr:col>
                    <xdr:colOff>381000</xdr:colOff>
                    <xdr:row>25</xdr:row>
                    <xdr:rowOff>254000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2" r:id="rId7" name="Check Box 4">
              <controlPr defaultSize="0" autoFill="0" autoLine="0" autoPict="0">
                <anchor moveWithCells="1">
                  <from>
                    <xdr:col>2</xdr:col>
                    <xdr:colOff>482600</xdr:colOff>
                    <xdr:row>25</xdr:row>
                    <xdr:rowOff>31750</xdr:rowOff>
                  </from>
                  <to>
                    <xdr:col>3</xdr:col>
                    <xdr:colOff>304800</xdr:colOff>
                    <xdr:row>25</xdr:row>
                    <xdr:rowOff>254000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金額計算①「手取額」から算出</vt:lpstr>
      <vt:lpstr>金額計算②「課税対象金額」から算出</vt:lpstr>
      <vt:lpstr>金額計算③数式無し</vt:lpstr>
      <vt:lpstr>（記入例）</vt:lpstr>
      <vt:lpstr>'（記入例）'!Print_Area</vt:lpstr>
      <vt:lpstr>金額計算①「手取額」から算出!Print_Area</vt:lpstr>
      <vt:lpstr>金額計算②「課税対象金額」から算出!Print_Area</vt:lpstr>
      <vt:lpstr>金額計算③数式無し!Print_Area</vt:lpstr>
    </vt:vector>
  </TitlesOfParts>
  <Company>学校法人関西学院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bry01793</dc:creator>
  <cp:lastModifiedBy>u0012</cp:lastModifiedBy>
  <cp:lastPrinted>2026-02-06T03:52:23Z</cp:lastPrinted>
  <dcterms:created xsi:type="dcterms:W3CDTF">2005-02-28T01:05:50Z</dcterms:created>
  <dcterms:modified xsi:type="dcterms:W3CDTF">2026-03-10T07:42:38Z</dcterms:modified>
  <cp:contentStatus/>
</cp:coreProperties>
</file>