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人件費・謝金等\英語版\"/>
    </mc:Choice>
  </mc:AlternateContent>
  <xr:revisionPtr revIDLastSave="0" documentId="13_ncr:1_{0BCD908A-57FD-4AAA-B183-83DA9662EB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謝-2）勤務表兼謝金振込依頼書" sheetId="1" r:id="rId1"/>
    <sheet name="その他のエラーについて" sheetId="3" r:id="rId2"/>
  </sheets>
  <definedNames>
    <definedName name="_xlnm.Print_Area" localSheetId="0">'（謝-2）勤務表兼謝金振込依頼書'!$A$1:$AF$71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0" i="1" l="1"/>
  <c r="AE14" i="1"/>
  <c r="AS14" i="1" s="1"/>
  <c r="AL14" i="1" s="1"/>
  <c r="AA43" i="1"/>
  <c r="AA41" i="1"/>
  <c r="AP22" i="1"/>
  <c r="AL22" i="1"/>
  <c r="O22" i="1"/>
  <c r="AN22" i="1" s="1"/>
  <c r="AJ22" i="1" s="1"/>
  <c r="AT21" i="1"/>
  <c r="AP21" i="1"/>
  <c r="AE21" i="1"/>
  <c r="O21" i="1"/>
  <c r="AT20" i="1"/>
  <c r="AP20" i="1"/>
  <c r="AE20" i="1"/>
  <c r="AR20" i="1" s="1"/>
  <c r="AM20" i="1" s="1"/>
  <c r="O20" i="1"/>
  <c r="AO20" i="1" s="1"/>
  <c r="AI20" i="1" s="1"/>
  <c r="AT19" i="1"/>
  <c r="AP19" i="1"/>
  <c r="AE19" i="1"/>
  <c r="O19" i="1"/>
  <c r="AT18" i="1"/>
  <c r="AP18" i="1"/>
  <c r="AE18" i="1"/>
  <c r="AS18" i="1" s="1"/>
  <c r="AL18" i="1" s="1"/>
  <c r="O18" i="1"/>
  <c r="AO18" i="1" s="1"/>
  <c r="AI18" i="1" s="1"/>
  <c r="AT17" i="1"/>
  <c r="AP17" i="1"/>
  <c r="AE17" i="1"/>
  <c r="O17" i="1"/>
  <c r="AT16" i="1"/>
  <c r="AP16" i="1"/>
  <c r="AE16" i="1"/>
  <c r="AS16" i="1" s="1"/>
  <c r="AL16" i="1" s="1"/>
  <c r="O16" i="1"/>
  <c r="AN16" i="1" s="1"/>
  <c r="AJ16" i="1" s="1"/>
  <c r="AT15" i="1"/>
  <c r="AP15" i="1"/>
  <c r="AE15" i="1"/>
  <c r="O15" i="1"/>
  <c r="AT14" i="1"/>
  <c r="AP14" i="1"/>
  <c r="O14" i="1"/>
  <c r="AO14" i="1" s="1"/>
  <c r="AI14" i="1" s="1"/>
  <c r="AT13" i="1"/>
  <c r="AP13" i="1"/>
  <c r="AE13" i="1"/>
  <c r="O13" i="1"/>
  <c r="AT12" i="1"/>
  <c r="AP12" i="1"/>
  <c r="AE12" i="1"/>
  <c r="AS12" i="1" s="1"/>
  <c r="AL12" i="1" s="1"/>
  <c r="O12" i="1"/>
  <c r="AO12" i="1" s="1"/>
  <c r="AI12" i="1" s="1"/>
  <c r="AT11" i="1"/>
  <c r="AP11" i="1"/>
  <c r="AE11" i="1"/>
  <c r="O11" i="1"/>
  <c r="AT10" i="1"/>
  <c r="AP10" i="1"/>
  <c r="AR10" i="1"/>
  <c r="AM10" i="1" s="1"/>
  <c r="O10" i="1"/>
  <c r="AN10" i="1" s="1"/>
  <c r="AJ10" i="1" s="1"/>
  <c r="AT9" i="1"/>
  <c r="AP9" i="1"/>
  <c r="AE9" i="1"/>
  <c r="O9" i="1"/>
  <c r="AT8" i="1"/>
  <c r="AP8" i="1"/>
  <c r="AE8" i="1"/>
  <c r="AS8" i="1" s="1"/>
  <c r="AL8" i="1" s="1"/>
  <c r="O8" i="1"/>
  <c r="AO8" i="1" s="1"/>
  <c r="AI8" i="1" s="1"/>
  <c r="AT7" i="1"/>
  <c r="AP7" i="1"/>
  <c r="AE7" i="1"/>
  <c r="O7" i="1"/>
  <c r="AR18" i="1" l="1"/>
  <c r="AM18" i="1" s="1"/>
  <c r="AO22" i="1"/>
  <c r="AI22" i="1" s="1"/>
  <c r="AR12" i="1"/>
  <c r="AM12" i="1" s="1"/>
  <c r="AN20" i="1"/>
  <c r="AS20" i="1"/>
  <c r="AL20" i="1" s="1"/>
  <c r="AR8" i="1"/>
  <c r="AM8" i="1" s="1"/>
  <c r="AN18" i="1"/>
  <c r="AS10" i="1"/>
  <c r="AL10" i="1" s="1"/>
  <c r="AN12" i="1"/>
  <c r="AQ16" i="1"/>
  <c r="AR14" i="1"/>
  <c r="AM14" i="1" s="1"/>
  <c r="AN14" i="1"/>
  <c r="AJ14" i="1" s="1"/>
  <c r="AR16" i="1"/>
  <c r="AO16" i="1"/>
  <c r="AI16" i="1" s="1"/>
  <c r="AA45" i="1"/>
  <c r="AQ10" i="1"/>
  <c r="AO10" i="1"/>
  <c r="AI10" i="1" s="1"/>
  <c r="AN8" i="1"/>
  <c r="AJ8" i="1" s="1"/>
  <c r="AS9" i="1"/>
  <c r="AL9" i="1" s="1"/>
  <c r="AR9" i="1"/>
  <c r="AM9" i="1" s="1"/>
  <c r="AS13" i="1"/>
  <c r="AL13" i="1" s="1"/>
  <c r="AR13" i="1"/>
  <c r="AM13" i="1" s="1"/>
  <c r="AS17" i="1"/>
  <c r="AL17" i="1" s="1"/>
  <c r="AR17" i="1"/>
  <c r="AM17" i="1" s="1"/>
  <c r="AU20" i="1"/>
  <c r="AS21" i="1"/>
  <c r="AL21" i="1" s="1"/>
  <c r="AR21" i="1"/>
  <c r="AM21" i="1" s="1"/>
  <c r="W23" i="1"/>
  <c r="AO7" i="1"/>
  <c r="AI7" i="1" s="1"/>
  <c r="AN7" i="1"/>
  <c r="AJ7" i="1" s="1"/>
  <c r="AO11" i="1"/>
  <c r="AI11" i="1" s="1"/>
  <c r="AN11" i="1"/>
  <c r="AJ11" i="1" s="1"/>
  <c r="AO15" i="1"/>
  <c r="AI15" i="1" s="1"/>
  <c r="AN15" i="1"/>
  <c r="AJ15" i="1" s="1"/>
  <c r="AO19" i="1"/>
  <c r="AI19" i="1" s="1"/>
  <c r="AN19" i="1"/>
  <c r="AJ19" i="1" s="1"/>
  <c r="AQ22" i="1"/>
  <c r="AS7" i="1"/>
  <c r="AL7" i="1" s="1"/>
  <c r="AR7" i="1"/>
  <c r="AM7" i="1" s="1"/>
  <c r="AU10" i="1"/>
  <c r="AS11" i="1"/>
  <c r="AL11" i="1" s="1"/>
  <c r="AR11" i="1"/>
  <c r="AM11" i="1" s="1"/>
  <c r="AS15" i="1"/>
  <c r="AL15" i="1" s="1"/>
  <c r="AR15" i="1"/>
  <c r="AM15" i="1" s="1"/>
  <c r="AU18" i="1"/>
  <c r="AS19" i="1"/>
  <c r="AL19" i="1" s="1"/>
  <c r="AR19" i="1"/>
  <c r="AM19" i="1" s="1"/>
  <c r="AO9" i="1"/>
  <c r="AI9" i="1" s="1"/>
  <c r="AN9" i="1"/>
  <c r="AJ9" i="1" s="1"/>
  <c r="AO13" i="1"/>
  <c r="AI13" i="1" s="1"/>
  <c r="AN13" i="1"/>
  <c r="AJ13" i="1" s="1"/>
  <c r="AO17" i="1"/>
  <c r="AI17" i="1" s="1"/>
  <c r="AN17" i="1"/>
  <c r="AJ17" i="1" s="1"/>
  <c r="AO21" i="1"/>
  <c r="AI21" i="1" s="1"/>
  <c r="AN21" i="1"/>
  <c r="AJ21" i="1" s="1"/>
  <c r="AU14" i="1" l="1"/>
  <c r="AU12" i="1"/>
  <c r="AU16" i="1"/>
  <c r="AM16" i="1"/>
  <c r="AQ12" i="1"/>
  <c r="AJ12" i="1"/>
  <c r="AQ20" i="1"/>
  <c r="AJ20" i="1"/>
  <c r="AU8" i="1"/>
  <c r="AQ18" i="1"/>
  <c r="AJ18" i="1"/>
  <c r="AQ14" i="1"/>
  <c r="AQ8" i="1"/>
  <c r="AB22" i="1"/>
  <c r="G27" i="1" s="1"/>
  <c r="AQ21" i="1"/>
  <c r="AQ13" i="1"/>
  <c r="AU19" i="1"/>
  <c r="AU15" i="1"/>
  <c r="AU11" i="1"/>
  <c r="AU7" i="1"/>
  <c r="AQ19" i="1"/>
  <c r="AQ11" i="1"/>
  <c r="AU21" i="1"/>
  <c r="AU17" i="1"/>
  <c r="AU13" i="1"/>
  <c r="AU9" i="1"/>
  <c r="AQ17" i="1"/>
  <c r="AQ9" i="1"/>
  <c r="AQ15" i="1"/>
  <c r="AQ7" i="1"/>
  <c r="BK191" i="1" l="1"/>
  <c r="BK175" i="1" l="1"/>
  <c r="BK159" i="1"/>
  <c r="BK143" i="1"/>
  <c r="BK127" i="1"/>
  <c r="BK111" i="1"/>
  <c r="BK95" i="1"/>
  <c r="BK79" i="1"/>
  <c r="BK63" i="1"/>
  <c r="BK44" i="1"/>
  <c r="BA38" i="1"/>
  <c r="BK32" i="1"/>
  <c r="BF27" i="1"/>
  <c r="BA22" i="1"/>
  <c r="BK16" i="1"/>
  <c r="BK10" i="1"/>
  <c r="BK174" i="1"/>
  <c r="BK158" i="1"/>
  <c r="BK142" i="1"/>
  <c r="BK126" i="1"/>
  <c r="BK110" i="1"/>
  <c r="BK94" i="1"/>
  <c r="BK78" i="1"/>
  <c r="BK62" i="1"/>
  <c r="BK43" i="1"/>
  <c r="BK37" i="1"/>
  <c r="BF32" i="1"/>
  <c r="BA27" i="1"/>
  <c r="BK21" i="1"/>
  <c r="BF16" i="1"/>
  <c r="BF10" i="1"/>
  <c r="BK189" i="1"/>
  <c r="BK173" i="1"/>
  <c r="BK157" i="1"/>
  <c r="BK141" i="1"/>
  <c r="BK125" i="1"/>
  <c r="BK109" i="1"/>
  <c r="BK93" i="1"/>
  <c r="BK77" i="1"/>
  <c r="BK61" i="1"/>
  <c r="BK42" i="1"/>
  <c r="BF37" i="1"/>
  <c r="BA32" i="1"/>
  <c r="BK26" i="1"/>
  <c r="BF21" i="1"/>
  <c r="BA16" i="1"/>
  <c r="BK9" i="1"/>
  <c r="BK188" i="1"/>
  <c r="BK187" i="1"/>
  <c r="BK171" i="1"/>
  <c r="BK155" i="1"/>
  <c r="BK139" i="1"/>
  <c r="BK123" i="1"/>
  <c r="BK107" i="1"/>
  <c r="BK91" i="1"/>
  <c r="BK75" i="1"/>
  <c r="BK59" i="1"/>
  <c r="BA42" i="1"/>
  <c r="BK36" i="1"/>
  <c r="BF31" i="1"/>
  <c r="BA26" i="1"/>
  <c r="BK20" i="1"/>
  <c r="BF15" i="1"/>
  <c r="BK8" i="1"/>
  <c r="BK186" i="1"/>
  <c r="BK170" i="1"/>
  <c r="BK154" i="1"/>
  <c r="BK138" i="1"/>
  <c r="BK122" i="1"/>
  <c r="BK106" i="1"/>
  <c r="BK90" i="1"/>
  <c r="BK74" i="1"/>
  <c r="BK58" i="1"/>
  <c r="BK41" i="1"/>
  <c r="BF36" i="1"/>
  <c r="BA31" i="1"/>
  <c r="BK25" i="1"/>
  <c r="BF20" i="1"/>
  <c r="BA15" i="1"/>
  <c r="BF8" i="1"/>
  <c r="BK185" i="1"/>
  <c r="BK169" i="1"/>
  <c r="BK153" i="1"/>
  <c r="BK137" i="1"/>
  <c r="BK121" i="1"/>
  <c r="BK105" i="1"/>
  <c r="BK89" i="1"/>
  <c r="BK73" i="1"/>
  <c r="BK54" i="1"/>
  <c r="BF41" i="1"/>
  <c r="BA36" i="1"/>
  <c r="BK30" i="1"/>
  <c r="BF25" i="1"/>
  <c r="BA20" i="1"/>
  <c r="BK14" i="1"/>
  <c r="BA8" i="1"/>
  <c r="BK184" i="1"/>
  <c r="BK168" i="1"/>
  <c r="BK152" i="1"/>
  <c r="BK136" i="1"/>
  <c r="BK120" i="1"/>
  <c r="BK104" i="1"/>
  <c r="BK88" i="1"/>
  <c r="BK72" i="1"/>
  <c r="BK53" i="1"/>
  <c r="BA41" i="1"/>
  <c r="BK35" i="1"/>
  <c r="BF30" i="1"/>
  <c r="BA25" i="1"/>
  <c r="BK19" i="1"/>
  <c r="BF14" i="1"/>
  <c r="BK183" i="1"/>
  <c r="BK167" i="1"/>
  <c r="BK151" i="1"/>
  <c r="BK135" i="1"/>
  <c r="BK119" i="1"/>
  <c r="BK103" i="1"/>
  <c r="BK87" i="1"/>
  <c r="BK71" i="1"/>
  <c r="BK52" i="1"/>
  <c r="BK40" i="1"/>
  <c r="BF35" i="1"/>
  <c r="BA30" i="1"/>
  <c r="BK24" i="1"/>
  <c r="BF19" i="1"/>
  <c r="BA14" i="1"/>
  <c r="BK182" i="1"/>
  <c r="BK166" i="1"/>
  <c r="BK150" i="1"/>
  <c r="BK134" i="1"/>
  <c r="BK118" i="1"/>
  <c r="BK102" i="1"/>
  <c r="BK86" i="1"/>
  <c r="BK70" i="1"/>
  <c r="BK51" i="1"/>
  <c r="BF40" i="1"/>
  <c r="BA35" i="1"/>
  <c r="BK29" i="1"/>
  <c r="BF24" i="1"/>
  <c r="BA19" i="1"/>
  <c r="BK13" i="1"/>
  <c r="BK181" i="1"/>
  <c r="BK165" i="1"/>
  <c r="BK149" i="1"/>
  <c r="BK133" i="1"/>
  <c r="BK117" i="1"/>
  <c r="BK101" i="1"/>
  <c r="BK85" i="1"/>
  <c r="BK69" i="1"/>
  <c r="BK50" i="1"/>
  <c r="BA40" i="1"/>
  <c r="BK34" i="1"/>
  <c r="BF29" i="1"/>
  <c r="BA24" i="1"/>
  <c r="BK18" i="1"/>
  <c r="BF13" i="1"/>
  <c r="BK180" i="1"/>
  <c r="BK164" i="1"/>
  <c r="BK148" i="1"/>
  <c r="BK132" i="1"/>
  <c r="BK116" i="1"/>
  <c r="BK100" i="1"/>
  <c r="BK84" i="1"/>
  <c r="BK68" i="1"/>
  <c r="BK49" i="1"/>
  <c r="BK39" i="1"/>
  <c r="BF34" i="1"/>
  <c r="BA29" i="1"/>
  <c r="BK23" i="1"/>
  <c r="BF18" i="1"/>
  <c r="BA13" i="1"/>
  <c r="BK179" i="1"/>
  <c r="BK163" i="1"/>
  <c r="BK147" i="1"/>
  <c r="BK131" i="1"/>
  <c r="BK115" i="1"/>
  <c r="BK99" i="1"/>
  <c r="BK83" i="1"/>
  <c r="BK67" i="1"/>
  <c r="BK48" i="1"/>
  <c r="BF39" i="1"/>
  <c r="BA34" i="1"/>
  <c r="BK28" i="1"/>
  <c r="BF23" i="1"/>
  <c r="BA18" i="1"/>
  <c r="BK12" i="1"/>
  <c r="BK178" i="1"/>
  <c r="BK162" i="1"/>
  <c r="BK146" i="1"/>
  <c r="BK130" i="1"/>
  <c r="BK114" i="1"/>
  <c r="BK98" i="1"/>
  <c r="BK82" i="1"/>
  <c r="BK66" i="1"/>
  <c r="BK47" i="1"/>
  <c r="BA39" i="1"/>
  <c r="BK33" i="1"/>
  <c r="BF28" i="1"/>
  <c r="BA23" i="1"/>
  <c r="BK17" i="1"/>
  <c r="BF12" i="1"/>
  <c r="BK172" i="1"/>
  <c r="BK156" i="1"/>
  <c r="BK140" i="1"/>
  <c r="BK124" i="1"/>
  <c r="BK108" i="1"/>
  <c r="BK92" i="1"/>
  <c r="BK76" i="1"/>
  <c r="BK60" i="1"/>
  <c r="BF42" i="1"/>
  <c r="BA37" i="1"/>
  <c r="BK31" i="1"/>
  <c r="BF26" i="1"/>
  <c r="BA21" i="1"/>
  <c r="BK15" i="1"/>
  <c r="BF9" i="1"/>
  <c r="BK177" i="1"/>
  <c r="BK161" i="1"/>
  <c r="BK145" i="1"/>
  <c r="BK129" i="1"/>
  <c r="BK113" i="1"/>
  <c r="BK97" i="1"/>
  <c r="BK81" i="1"/>
  <c r="BK65" i="1"/>
  <c r="BK46" i="1"/>
  <c r="BK38" i="1"/>
  <c r="BF33" i="1"/>
  <c r="BA28" i="1"/>
  <c r="BK22" i="1"/>
  <c r="BF17" i="1"/>
  <c r="BK11" i="1"/>
  <c r="BK176" i="1"/>
  <c r="BK160" i="1"/>
  <c r="BK144" i="1"/>
  <c r="BK128" i="1"/>
  <c r="BK112" i="1"/>
  <c r="BK96" i="1"/>
  <c r="BK80" i="1"/>
  <c r="BK64" i="1"/>
  <c r="BK45" i="1"/>
  <c r="BF38" i="1"/>
  <c r="BA33" i="1"/>
  <c r="BK27" i="1"/>
  <c r="BF22" i="1"/>
  <c r="BA17" i="1"/>
  <c r="BF11" i="1"/>
  <c r="BK192" i="1" l="1"/>
  <c r="G29" i="1" s="1"/>
  <c r="G31" i="1" s="1"/>
</calcChain>
</file>

<file path=xl/sharedStrings.xml><?xml version="1.0" encoding="utf-8"?>
<sst xmlns="http://schemas.openxmlformats.org/spreadsheetml/2006/main" count="193" uniqueCount="110">
  <si>
    <t>【謝-２】</t>
    <rPh sb="1" eb="2">
      <t>シャ</t>
    </rPh>
    <phoneticPr fontId="3"/>
  </si>
  <si>
    <t>～</t>
    <phoneticPr fontId="3"/>
  </si>
  <si>
    <t>①</t>
    <phoneticPr fontId="3"/>
  </si>
  <si>
    <t>【源泉徴収の要否】</t>
    <rPh sb="1" eb="3">
      <t>ゲンセン</t>
    </rPh>
    <rPh sb="3" eb="5">
      <t>チョウシュウ</t>
    </rPh>
    <rPh sb="6" eb="8">
      <t>ヨウヒ</t>
    </rPh>
    <phoneticPr fontId="3"/>
  </si>
  <si>
    <t>￥</t>
    <phoneticPr fontId="3"/>
  </si>
  <si>
    <t>…①</t>
    <phoneticPr fontId="3"/>
  </si>
  <si>
    <t>･･･①－②</t>
    <phoneticPr fontId="3"/>
  </si>
  <si>
    <t>年</t>
    <rPh sb="0" eb="1">
      <t>ネン</t>
    </rPh>
    <phoneticPr fontId="3"/>
  </si>
  <si>
    <t>〒</t>
    <phoneticPr fontId="3"/>
  </si>
  <si>
    <t>-</t>
    <phoneticPr fontId="3"/>
  </si>
  <si>
    <t>☎</t>
    <phoneticPr fontId="3"/>
  </si>
  <si>
    <t>-</t>
    <phoneticPr fontId="3"/>
  </si>
  <si>
    <t>（</t>
    <phoneticPr fontId="3"/>
  </si>
  <si>
    <t>1)</t>
    <phoneticPr fontId="3"/>
  </si>
  <si>
    <t>2)</t>
    <phoneticPr fontId="3"/>
  </si>
  <si>
    <t>3)</t>
    <phoneticPr fontId="3"/>
  </si>
  <si>
    <t>銀行</t>
    <rPh sb="0" eb="2">
      <t>ギンコウ</t>
    </rPh>
    <phoneticPr fontId="3"/>
  </si>
  <si>
    <t>）</t>
    <phoneticPr fontId="3"/>
  </si>
  <si>
    <t>4)</t>
    <phoneticPr fontId="3"/>
  </si>
  <si>
    <t>5)</t>
    <phoneticPr fontId="3"/>
  </si>
  <si>
    <t>6)</t>
    <phoneticPr fontId="3"/>
  </si>
  <si>
    <t>アルバイト謝金（給与）　税額表</t>
    <rPh sb="5" eb="7">
      <t>シャキン</t>
    </rPh>
    <rPh sb="8" eb="10">
      <t>キュウヨ</t>
    </rPh>
    <rPh sb="12" eb="14">
      <t>ゼイガク</t>
    </rPh>
    <rPh sb="14" eb="15">
      <t>ヒョウ</t>
    </rPh>
    <phoneticPr fontId="3"/>
  </si>
  <si>
    <t>課税対象金額（円）</t>
    <rPh sb="0" eb="2">
      <t>カゼイ</t>
    </rPh>
    <rPh sb="2" eb="4">
      <t>タイショウ</t>
    </rPh>
    <rPh sb="7" eb="8">
      <t>エン</t>
    </rPh>
    <phoneticPr fontId="3"/>
  </si>
  <si>
    <t>税　額
（円）</t>
    <rPh sb="5" eb="6">
      <t>エン</t>
    </rPh>
    <phoneticPr fontId="3"/>
  </si>
  <si>
    <t>課税対象金額</t>
    <rPh sb="0" eb="2">
      <t>カゼイ</t>
    </rPh>
    <rPh sb="2" eb="4">
      <t>タイショウ</t>
    </rPh>
    <phoneticPr fontId="3"/>
  </si>
  <si>
    <t>税  額
（円）</t>
    <rPh sb="6" eb="7">
      <t>エン</t>
    </rPh>
    <phoneticPr fontId="3"/>
  </si>
  <si>
    <t>以  上</t>
  </si>
  <si>
    <t>未  満</t>
  </si>
  <si>
    <t>課税対象金額の3.063％に相当する金額（１円未満切捨て）</t>
    <rPh sb="0" eb="2">
      <t>カゼイ</t>
    </rPh>
    <rPh sb="2" eb="4">
      <t>タイショウ</t>
    </rPh>
    <rPh sb="22" eb="23">
      <t>エン</t>
    </rPh>
    <rPh sb="23" eb="25">
      <t>ミマン</t>
    </rPh>
    <rPh sb="25" eb="27">
      <t>キリス</t>
    </rPh>
    <phoneticPr fontId="3"/>
  </si>
  <si>
    <t>※課税対象金額が290,000円以上になる場合は、事務局までご確認ください。</t>
  </si>
  <si>
    <t>課税対象額</t>
    <rPh sb="0" eb="2">
      <t>カゼイ</t>
    </rPh>
    <rPh sb="2" eb="4">
      <t>タイショウ</t>
    </rPh>
    <rPh sb="4" eb="5">
      <t>ガク</t>
    </rPh>
    <phoneticPr fontId="3"/>
  </si>
  <si>
    <t>源泉徴収額</t>
    <rPh sb="0" eb="2">
      <t>ゲンセン</t>
    </rPh>
    <rPh sb="2" eb="4">
      <t>チョウシュウ</t>
    </rPh>
    <rPh sb="4" eb="5">
      <t>ガク</t>
    </rPh>
    <phoneticPr fontId="3"/>
  </si>
  <si>
    <t>1)</t>
    <phoneticPr fontId="3"/>
  </si>
  <si>
    <t>Work Schedule and Transfer Application Form</t>
    <phoneticPr fontId="3"/>
  </si>
  <si>
    <t>YYYY</t>
    <phoneticPr fontId="3"/>
  </si>
  <si>
    <t>day</t>
    <phoneticPr fontId="3"/>
  </si>
  <si>
    <t>work content</t>
    <phoneticPr fontId="3"/>
  </si>
  <si>
    <t>start and finish time</t>
    <phoneticPr fontId="3"/>
  </si>
  <si>
    <t>brake</t>
    <phoneticPr fontId="3"/>
  </si>
  <si>
    <t>attended</t>
    <phoneticPr fontId="3"/>
  </si>
  <si>
    <t>total</t>
    <phoneticPr fontId="3"/>
  </si>
  <si>
    <t>hourly pay</t>
    <phoneticPr fontId="3"/>
  </si>
  <si>
    <t>attendance
total</t>
    <phoneticPr fontId="3"/>
  </si>
  <si>
    <t>yen</t>
    <phoneticPr fontId="3"/>
  </si>
  <si>
    <t>withholding tax</t>
    <phoneticPr fontId="3"/>
  </si>
  <si>
    <t>payment needed</t>
    <phoneticPr fontId="3"/>
  </si>
  <si>
    <t>payment not needed</t>
    <phoneticPr fontId="3"/>
  </si>
  <si>
    <t>※Enter "1" in one of the boxes.</t>
    <phoneticPr fontId="3"/>
  </si>
  <si>
    <t xml:space="preserve">  Regarding the with holding tax, see 6) below.</t>
    <phoneticPr fontId="3"/>
  </si>
  <si>
    <t>Net taxable amount</t>
    <phoneticPr fontId="3"/>
  </si>
  <si>
    <t>Withholding Tax</t>
    <phoneticPr fontId="3"/>
  </si>
  <si>
    <t>Post tax</t>
    <phoneticPr fontId="3"/>
  </si>
  <si>
    <t>…②（①×tax rate)</t>
    <phoneticPr fontId="3"/>
  </si>
  <si>
    <t>Specific work content</t>
    <phoneticPr fontId="3"/>
  </si>
  <si>
    <t>Traffic Expense Application Form</t>
    <phoneticPr fontId="3"/>
  </si>
  <si>
    <t>means of transportation</t>
    <phoneticPr fontId="3"/>
  </si>
  <si>
    <t>section</t>
    <phoneticPr fontId="3"/>
  </si>
  <si>
    <t>fare(round-trip)</t>
    <phoneticPr fontId="3"/>
  </si>
  <si>
    <t>sub-total③</t>
    <phoneticPr fontId="3"/>
  </si>
  <si>
    <t>the number of the work days④</t>
    <phoneticPr fontId="3"/>
  </si>
  <si>
    <t>total⑤(③x④)</t>
    <phoneticPr fontId="3"/>
  </si>
  <si>
    <t>※Please fill in the form if payment of travel expenses is needed.</t>
    <phoneticPr fontId="3"/>
  </si>
  <si>
    <t>As my work content is as above, please transfer the money to the designated bank account.</t>
    <phoneticPr fontId="3"/>
  </si>
  <si>
    <t xml:space="preserve">DD, </t>
    <phoneticPr fontId="3"/>
  </si>
  <si>
    <t>YYYY</t>
    <phoneticPr fontId="3"/>
  </si>
  <si>
    <t>name in Katakana</t>
    <phoneticPr fontId="3"/>
  </si>
  <si>
    <t>DOB</t>
    <phoneticPr fontId="3"/>
  </si>
  <si>
    <t>DD</t>
    <phoneticPr fontId="3"/>
  </si>
  <si>
    <t>YYYY</t>
    <phoneticPr fontId="3"/>
  </si>
  <si>
    <t>M</t>
    <phoneticPr fontId="3"/>
  </si>
  <si>
    <t>F　)</t>
    <phoneticPr fontId="3"/>
  </si>
  <si>
    <t>Department/Faculty</t>
    <phoneticPr fontId="3"/>
  </si>
  <si>
    <t>ID number</t>
    <phoneticPr fontId="3"/>
  </si>
  <si>
    <t>【Bank Account】</t>
    <phoneticPr fontId="3"/>
  </si>
  <si>
    <t>Transfer the money to the account below, which is not registered to KGU.</t>
    <phoneticPr fontId="3"/>
  </si>
  <si>
    <t>Bank</t>
    <phoneticPr fontId="3"/>
  </si>
  <si>
    <r>
      <t>Branch</t>
    </r>
    <r>
      <rPr>
        <sz val="9"/>
        <rFont val="ＭＳ Ｐ明朝"/>
        <family val="1"/>
        <charset val="128"/>
      </rPr>
      <t>（Branch code</t>
    </r>
    <phoneticPr fontId="3"/>
  </si>
  <si>
    <t>（　　　Savings</t>
    <phoneticPr fontId="3"/>
  </si>
  <si>
    <t>Current）</t>
    <phoneticPr fontId="3"/>
  </si>
  <si>
    <t>Account Number</t>
    <phoneticPr fontId="3"/>
  </si>
  <si>
    <t>【Note】</t>
    <phoneticPr fontId="3"/>
  </si>
  <si>
    <t>Wages based on hourly rate shall be handled by this form.</t>
    <phoneticPr fontId="3"/>
  </si>
  <si>
    <t>I hereby certify that all the data entered above are true.</t>
    <phoneticPr fontId="3"/>
  </si>
  <si>
    <t>Hirer (researcher)</t>
    <phoneticPr fontId="3"/>
  </si>
  <si>
    <t>Please fill in the work content and work hours on a daily basis,</t>
    <phoneticPr fontId="3"/>
  </si>
  <si>
    <t>Please keep a photocopy of this form.</t>
    <phoneticPr fontId="3"/>
  </si>
  <si>
    <t>The personal information on this form will not be used for any purpose other than payment and audit.</t>
    <phoneticPr fontId="3"/>
  </si>
  <si>
    <t>Research offce or Audit office may make inquiries about the application.</t>
    <phoneticPr fontId="3"/>
  </si>
  <si>
    <t>Resident individual who is applicable to all of the three conditions bellow, payment of the withholding tax is not necessary.</t>
    <phoneticPr fontId="3"/>
  </si>
  <si>
    <t>①Successive work period is calculatedwithin two months.</t>
    <phoneticPr fontId="3"/>
  </si>
  <si>
    <t>③No other employment such as TA, RA and LA exists.</t>
    <phoneticPr fontId="3"/>
  </si>
  <si>
    <t>My account has already been registered to KGU.</t>
    <phoneticPr fontId="3"/>
  </si>
  <si>
    <t>【Cell color and errors】</t>
    <phoneticPr fontId="3"/>
  </si>
  <si>
    <t>If "attended" cells are red;</t>
    <phoneticPr fontId="3"/>
  </si>
  <si>
    <t>→see the error messages above.</t>
    <phoneticPr fontId="3"/>
  </si>
  <si>
    <t xml:space="preserve">If "start and finish time" cells are yellow; </t>
    <phoneticPr fontId="3"/>
  </si>
  <si>
    <t>→Start and finish time must be between 5AM and 10PM.</t>
    <phoneticPr fontId="3"/>
  </si>
  <si>
    <t>If "brake" cell are green;</t>
    <phoneticPr fontId="3"/>
  </si>
  <si>
    <t>→At least 45 minutes brake must be taken if the actual working hours is longer than 6 hours.</t>
    <phoneticPr fontId="3"/>
  </si>
  <si>
    <t>Please correct all the errors bofore printing this form.</t>
    <phoneticPr fontId="3"/>
  </si>
  <si>
    <t>error messages</t>
    <phoneticPr fontId="3"/>
  </si>
  <si>
    <t>seal
or
sig.</t>
    <phoneticPr fontId="3"/>
  </si>
  <si>
    <t>Account Holder
(in Katakana)</t>
    <phoneticPr fontId="3"/>
  </si>
  <si>
    <t>address</t>
    <phoneticPr fontId="3"/>
  </si>
  <si>
    <t>MM</t>
  </si>
  <si>
    <t>Format revised as of April 2026</t>
    <phoneticPr fontId="3"/>
  </si>
  <si>
    <t>E-mail</t>
    <phoneticPr fontId="3"/>
  </si>
  <si>
    <t>@</t>
    <phoneticPr fontId="3"/>
  </si>
  <si>
    <t>Name(worker)</t>
    <phoneticPr fontId="3"/>
  </si>
  <si>
    <t>②Payment(daily basis) is smaller than \9,800.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</si>
</sst>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h:mm;@"/>
    <numFmt numFmtId="177" formatCode="#,##0_);[Red]\(#,##0\)"/>
    <numFmt numFmtId="178" formatCode="#,##0_ "/>
    <numFmt numFmtId="179" formatCode="[h]:mm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8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1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  <font>
      <sz val="9.5"/>
      <color indexed="8"/>
      <name val="ＭＳ Ｐ明朝"/>
      <family val="1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.5"/>
      <name val="ＭＳ Ｐ明朝"/>
      <family val="1"/>
      <charset val="128"/>
    </font>
    <font>
      <sz val="9"/>
      <color indexed="27"/>
      <name val="明朝"/>
      <family val="1"/>
      <charset val="128"/>
    </font>
    <font>
      <b/>
      <sz val="14"/>
      <name val="ＭＳ Ｐゴシック"/>
      <family val="3"/>
      <charset val="128"/>
    </font>
    <font>
      <sz val="6"/>
      <color indexed="8"/>
      <name val="ＭＳ Ｐ明朝"/>
      <family val="1"/>
      <charset val="128"/>
    </font>
    <font>
      <b/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4" fontId="28" fillId="6" borderId="0" applyNumberFormat="0" applyBorder="0" applyAlignment="0" applyProtection="0">
      <alignment horizontal="left"/>
    </xf>
    <xf numFmtId="0" fontId="1" fillId="0" borderId="0"/>
  </cellStyleXfs>
  <cellXfs count="43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4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76" fontId="11" fillId="2" borderId="18" xfId="0" quotePrefix="1" applyNumberFormat="1" applyFont="1" applyFill="1" applyBorder="1" applyAlignment="1" applyProtection="1">
      <alignment vertical="center"/>
      <protection locked="0"/>
    </xf>
    <xf numFmtId="176" fontId="12" fillId="2" borderId="20" xfId="0" applyNumberFormat="1" applyFont="1" applyFill="1" applyBorder="1" applyAlignment="1" applyProtection="1">
      <alignment vertical="center"/>
      <protection locked="0"/>
    </xf>
    <xf numFmtId="0" fontId="13" fillId="0" borderId="22" xfId="0" applyFont="1" applyBorder="1">
      <alignment vertical="center"/>
    </xf>
    <xf numFmtId="0" fontId="14" fillId="0" borderId="15" xfId="0" applyFont="1" applyBorder="1">
      <alignment vertical="center"/>
    </xf>
    <xf numFmtId="0" fontId="14" fillId="0" borderId="23" xfId="0" applyFont="1" applyBorder="1">
      <alignment vertical="center"/>
    </xf>
    <xf numFmtId="0" fontId="15" fillId="0" borderId="22" xfId="0" applyFont="1" applyBorder="1">
      <alignment vertical="center"/>
    </xf>
    <xf numFmtId="0" fontId="14" fillId="0" borderId="21" xfId="0" applyFont="1" applyBorder="1">
      <alignment vertical="center"/>
    </xf>
    <xf numFmtId="176" fontId="4" fillId="0" borderId="0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4" fillId="0" borderId="24" xfId="0" applyFont="1" applyBorder="1" applyAlignment="1">
      <alignment horizontal="center" vertical="center"/>
    </xf>
    <xf numFmtId="0" fontId="11" fillId="2" borderId="23" xfId="0" applyFont="1" applyFill="1" applyBorder="1" applyProtection="1">
      <alignment vertical="center"/>
      <protection locked="0"/>
    </xf>
    <xf numFmtId="0" fontId="11" fillId="3" borderId="23" xfId="0" applyFont="1" applyFill="1" applyBorder="1" applyAlignment="1">
      <alignment horizontal="center" vertical="center"/>
    </xf>
    <xf numFmtId="176" fontId="11" fillId="2" borderId="25" xfId="0" quotePrefix="1" applyNumberFormat="1" applyFont="1" applyFill="1" applyBorder="1" applyAlignment="1" applyProtection="1">
      <alignment vertical="center"/>
      <protection locked="0"/>
    </xf>
    <xf numFmtId="176" fontId="12" fillId="2" borderId="26" xfId="0" applyNumberFormat="1" applyFont="1" applyFill="1" applyBorder="1" applyAlignment="1" applyProtection="1">
      <alignment vertical="center"/>
      <protection locked="0"/>
    </xf>
    <xf numFmtId="0" fontId="11" fillId="2" borderId="26" xfId="0" applyFont="1" applyFill="1" applyBorder="1" applyProtection="1">
      <alignment vertical="center"/>
      <protection locked="0"/>
    </xf>
    <xf numFmtId="0" fontId="13" fillId="0" borderId="24" xfId="0" applyFont="1" applyBorder="1">
      <alignment vertical="center"/>
    </xf>
    <xf numFmtId="0" fontId="14" fillId="0" borderId="25" xfId="0" applyFont="1" applyBorder="1">
      <alignment vertical="center"/>
    </xf>
    <xf numFmtId="0" fontId="15" fillId="0" borderId="24" xfId="0" applyFont="1" applyBorder="1">
      <alignment vertical="center"/>
    </xf>
    <xf numFmtId="0" fontId="14" fillId="0" borderId="27" xfId="0" applyFont="1" applyBorder="1">
      <alignment vertical="center"/>
    </xf>
    <xf numFmtId="0" fontId="4" fillId="0" borderId="28" xfId="0" applyFont="1" applyBorder="1" applyAlignment="1">
      <alignment horizontal="center" vertical="center"/>
    </xf>
    <xf numFmtId="0" fontId="11" fillId="2" borderId="31" xfId="0" applyFont="1" applyFill="1" applyBorder="1" applyProtection="1">
      <alignment vertical="center"/>
      <protection locked="0"/>
    </xf>
    <xf numFmtId="0" fontId="4" fillId="0" borderId="33" xfId="0" applyFont="1" applyBorder="1" applyAlignment="1">
      <alignment horizontal="center" vertical="center"/>
    </xf>
    <xf numFmtId="0" fontId="11" fillId="2" borderId="30" xfId="0" applyFont="1" applyFill="1" applyBorder="1" applyProtection="1">
      <alignment vertical="center"/>
      <protection locked="0"/>
    </xf>
    <xf numFmtId="0" fontId="11" fillId="3" borderId="3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top"/>
    </xf>
    <xf numFmtId="0" fontId="13" fillId="0" borderId="33" xfId="0" applyFont="1" applyBorder="1">
      <alignment vertical="center"/>
    </xf>
    <xf numFmtId="0" fontId="14" fillId="0" borderId="29" xfId="0" applyFont="1" applyBorder="1">
      <alignment vertical="center"/>
    </xf>
    <xf numFmtId="0" fontId="14" fillId="0" borderId="30" xfId="0" applyFont="1" applyBorder="1">
      <alignment vertical="center"/>
    </xf>
    <xf numFmtId="0" fontId="14" fillId="0" borderId="33" xfId="0" applyFont="1" applyBorder="1">
      <alignment vertical="center"/>
    </xf>
    <xf numFmtId="0" fontId="14" fillId="0" borderId="32" xfId="0" applyFont="1" applyBorder="1">
      <alignment vertical="center"/>
    </xf>
    <xf numFmtId="0" fontId="13" fillId="0" borderId="35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17" fillId="0" borderId="4" xfId="0" applyFont="1" applyBorder="1" applyAlignment="1">
      <alignment horizontal="left" vertical="center" indent="1"/>
    </xf>
    <xf numFmtId="0" fontId="17" fillId="0" borderId="4" xfId="0" applyFont="1" applyBorder="1" applyAlignment="1">
      <alignment horizontal="center" vertical="center"/>
    </xf>
    <xf numFmtId="49" fontId="18" fillId="0" borderId="6" xfId="0" applyNumberFormat="1" applyFont="1" applyBorder="1" applyAlignment="1" applyProtection="1">
      <alignment vertical="center"/>
      <protection locked="0"/>
    </xf>
    <xf numFmtId="0" fontId="4" fillId="3" borderId="42" xfId="0" applyFont="1" applyFill="1" applyBorder="1" applyAlignment="1">
      <alignment vertical="center"/>
    </xf>
    <xf numFmtId="0" fontId="4" fillId="0" borderId="44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5" fillId="0" borderId="45" xfId="0" applyFont="1" applyBorder="1" applyAlignment="1">
      <alignment horizontal="center" vertical="center" shrinkToFit="1"/>
    </xf>
    <xf numFmtId="0" fontId="17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49" fontId="18" fillId="0" borderId="47" xfId="0" applyNumberFormat="1" applyFont="1" applyBorder="1" applyAlignment="1" applyProtection="1">
      <alignment vertical="center"/>
      <protection locked="0"/>
    </xf>
    <xf numFmtId="0" fontId="19" fillId="0" borderId="45" xfId="0" applyFont="1" applyBorder="1" applyAlignment="1">
      <alignment horizontal="center" vertical="center" shrinkToFit="1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7" xfId="0" applyFont="1" applyBorder="1">
      <alignment vertical="center"/>
    </xf>
    <xf numFmtId="0" fontId="0" fillId="0" borderId="0" xfId="0" applyBorder="1" applyAlignment="1">
      <alignment horizontal="center" vertical="center" shrinkToFit="1"/>
    </xf>
    <xf numFmtId="0" fontId="17" fillId="0" borderId="0" xfId="0" applyFont="1" applyBorder="1" applyAlignment="1">
      <alignment horizontal="right" vertical="center"/>
    </xf>
    <xf numFmtId="0" fontId="4" fillId="0" borderId="48" xfId="0" applyFont="1" applyFill="1" applyBorder="1" applyAlignment="1">
      <alignment horizontal="left" vertical="center"/>
    </xf>
    <xf numFmtId="20" fontId="4" fillId="0" borderId="0" xfId="0" applyNumberFormat="1" applyFont="1">
      <alignment vertical="center"/>
    </xf>
    <xf numFmtId="178" fontId="20" fillId="3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20" fillId="3" borderId="0" xfId="0" applyFont="1" applyFill="1" applyBorder="1" applyAlignment="1">
      <alignment vertical="center"/>
    </xf>
    <xf numFmtId="0" fontId="20" fillId="3" borderId="52" xfId="0" applyFont="1" applyFill="1" applyBorder="1" applyAlignment="1">
      <alignment vertical="center"/>
    </xf>
    <xf numFmtId="0" fontId="4" fillId="0" borderId="3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2" fillId="0" borderId="4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7" xfId="0" applyFont="1" applyFill="1" applyBorder="1">
      <alignment vertical="center"/>
    </xf>
    <xf numFmtId="0" fontId="4" fillId="0" borderId="4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>
      <alignment vertical="center"/>
    </xf>
    <xf numFmtId="0" fontId="4" fillId="0" borderId="44" xfId="0" applyFont="1" applyFill="1" applyBorder="1">
      <alignment vertical="center"/>
    </xf>
    <xf numFmtId="0" fontId="17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7" fillId="0" borderId="44" xfId="0" applyFont="1" applyFill="1" applyBorder="1">
      <alignment vertical="center"/>
    </xf>
    <xf numFmtId="0" fontId="17" fillId="0" borderId="47" xfId="0" applyFont="1" applyFill="1" applyBorder="1">
      <alignment vertical="center"/>
    </xf>
    <xf numFmtId="0" fontId="4" fillId="0" borderId="47" xfId="0" applyFont="1" applyBorder="1" applyAlignment="1" applyProtection="1">
      <alignment vertical="center" wrapText="1"/>
      <protection locked="0"/>
    </xf>
    <xf numFmtId="0" fontId="17" fillId="0" borderId="44" xfId="0" applyFont="1" applyBorder="1">
      <alignment vertical="center"/>
    </xf>
    <xf numFmtId="0" fontId="17" fillId="4" borderId="47" xfId="0" applyFont="1" applyFill="1" applyBorder="1" applyAlignment="1">
      <alignment vertical="center" shrinkToFit="1"/>
    </xf>
    <xf numFmtId="0" fontId="4" fillId="0" borderId="0" xfId="0" quotePrefix="1" applyFont="1" applyBorder="1" applyAlignment="1">
      <alignment horizontal="center" vertical="center"/>
    </xf>
    <xf numFmtId="49" fontId="0" fillId="0" borderId="74" xfId="0" applyNumberFormat="1" applyFill="1" applyBorder="1" applyAlignment="1">
      <alignment vertical="center"/>
    </xf>
    <xf numFmtId="0" fontId="17" fillId="0" borderId="0" xfId="0" applyFont="1" applyBorder="1" applyAlignment="1">
      <alignment vertical="top" wrapText="1"/>
    </xf>
    <xf numFmtId="0" fontId="17" fillId="0" borderId="47" xfId="0" applyFont="1" applyBorder="1" applyAlignment="1">
      <alignment vertical="top" wrapText="1"/>
    </xf>
    <xf numFmtId="0" fontId="4" fillId="3" borderId="0" xfId="0" applyFont="1" applyFill="1" applyBorder="1">
      <alignment vertical="center"/>
    </xf>
    <xf numFmtId="49" fontId="4" fillId="0" borderId="0" xfId="0" applyNumberFormat="1" applyFont="1" applyBorder="1">
      <alignment vertical="center"/>
    </xf>
    <xf numFmtId="0" fontId="4" fillId="3" borderId="47" xfId="0" applyFont="1" applyFill="1" applyBorder="1">
      <alignment vertical="center"/>
    </xf>
    <xf numFmtId="0" fontId="22" fillId="0" borderId="44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 applyProtection="1">
      <alignment vertical="center"/>
    </xf>
    <xf numFmtId="49" fontId="21" fillId="2" borderId="0" xfId="0" applyNumberFormat="1" applyFont="1" applyFill="1" applyBorder="1" applyProtection="1">
      <alignment vertical="center"/>
      <protection locked="0"/>
    </xf>
    <xf numFmtId="49" fontId="21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left" vertical="center"/>
    </xf>
    <xf numFmtId="0" fontId="4" fillId="5" borderId="52" xfId="0" applyFont="1" applyFill="1" applyBorder="1">
      <alignment vertical="center"/>
    </xf>
    <xf numFmtId="0" fontId="16" fillId="3" borderId="47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 indent="1"/>
    </xf>
    <xf numFmtId="0" fontId="0" fillId="0" borderId="47" xfId="0" applyBorder="1" applyAlignment="1">
      <alignment vertical="center"/>
    </xf>
    <xf numFmtId="0" fontId="17" fillId="0" borderId="52" xfId="0" applyFont="1" applyBorder="1" applyAlignment="1">
      <alignment vertical="center"/>
    </xf>
    <xf numFmtId="0" fontId="17" fillId="0" borderId="52" xfId="0" applyFont="1" applyBorder="1" applyAlignment="1">
      <alignment horizontal="left" vertical="center" indent="1"/>
    </xf>
    <xf numFmtId="0" fontId="23" fillId="0" borderId="35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24" fillId="0" borderId="44" xfId="0" applyFont="1" applyBorder="1" applyAlignment="1">
      <alignment horizontal="center" vertical="top"/>
    </xf>
    <xf numFmtId="0" fontId="4" fillId="0" borderId="44" xfId="0" applyFont="1" applyBorder="1" applyAlignment="1">
      <alignment horizontal="right" vertical="center"/>
    </xf>
    <xf numFmtId="0" fontId="4" fillId="0" borderId="44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 shrinkToFit="1"/>
    </xf>
    <xf numFmtId="0" fontId="13" fillId="0" borderId="0" xfId="0" applyFont="1" applyBorder="1" applyAlignment="1">
      <alignment horizontal="center" vertical="center" shrinkToFit="1"/>
    </xf>
    <xf numFmtId="0" fontId="15" fillId="0" borderId="47" xfId="0" applyFont="1" applyBorder="1" applyAlignment="1">
      <alignment horizontal="center" vertical="center" shrinkToFit="1"/>
    </xf>
    <xf numFmtId="0" fontId="13" fillId="0" borderId="44" xfId="0" applyFont="1" applyBorder="1" applyAlignment="1" applyProtection="1">
      <alignment vertical="center"/>
    </xf>
    <xf numFmtId="0" fontId="13" fillId="0" borderId="74" xfId="0" applyFont="1" applyBorder="1" applyAlignment="1">
      <alignment horizontal="right" vertical="center"/>
    </xf>
    <xf numFmtId="0" fontId="18" fillId="0" borderId="74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Border="1" applyAlignment="1" applyProtection="1">
      <alignment vertical="center"/>
      <protection locked="0"/>
    </xf>
    <xf numFmtId="0" fontId="4" fillId="0" borderId="44" xfId="0" applyFont="1" applyBorder="1" applyProtection="1">
      <alignment vertical="center"/>
    </xf>
    <xf numFmtId="0" fontId="4" fillId="0" borderId="0" xfId="0" applyFont="1" applyBorder="1" applyAlignment="1"/>
    <xf numFmtId="0" fontId="0" fillId="0" borderId="47" xfId="0" applyBorder="1" applyAlignment="1" applyProtection="1">
      <alignment vertical="center" shrinkToFit="1"/>
      <protection locked="0"/>
    </xf>
    <xf numFmtId="0" fontId="13" fillId="0" borderId="44" xfId="0" applyFont="1" applyBorder="1" applyAlignment="1">
      <alignment horizontal="center" vertical="top"/>
    </xf>
    <xf numFmtId="0" fontId="27" fillId="0" borderId="44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top"/>
    </xf>
    <xf numFmtId="0" fontId="0" fillId="4" borderId="96" xfId="0" applyFill="1" applyBorder="1" applyProtection="1">
      <alignment vertical="center"/>
    </xf>
    <xf numFmtId="0" fontId="0" fillId="4" borderId="97" xfId="0" applyFill="1" applyBorder="1" applyProtection="1">
      <alignment vertical="center"/>
    </xf>
    <xf numFmtId="0" fontId="0" fillId="4" borderId="98" xfId="0" applyFill="1" applyBorder="1" applyProtection="1">
      <alignment vertical="center"/>
    </xf>
    <xf numFmtId="0" fontId="0" fillId="4" borderId="99" xfId="0" applyFill="1" applyBorder="1" applyProtection="1">
      <alignment vertical="center"/>
    </xf>
    <xf numFmtId="0" fontId="0" fillId="4" borderId="100" xfId="0" applyFill="1" applyBorder="1" applyProtection="1">
      <alignment vertical="center"/>
    </xf>
    <xf numFmtId="0" fontId="0" fillId="4" borderId="101" xfId="0" applyFill="1" applyBorder="1" applyProtection="1">
      <alignment vertical="center"/>
    </xf>
    <xf numFmtId="0" fontId="0" fillId="0" borderId="0" xfId="0" applyFont="1">
      <alignment vertical="center"/>
    </xf>
    <xf numFmtId="0" fontId="0" fillId="4" borderId="99" xfId="0" applyFont="1" applyFill="1" applyBorder="1" applyProtection="1">
      <alignment vertical="center"/>
    </xf>
    <xf numFmtId="0" fontId="0" fillId="4" borderId="100" xfId="0" applyFont="1" applyFill="1" applyBorder="1" applyProtection="1">
      <alignment vertical="center"/>
    </xf>
    <xf numFmtId="0" fontId="0" fillId="9" borderId="100" xfId="0" applyFont="1" applyFill="1" applyBorder="1" applyProtection="1">
      <alignment vertical="center"/>
    </xf>
    <xf numFmtId="0" fontId="2" fillId="4" borderId="100" xfId="0" applyFont="1" applyFill="1" applyBorder="1" applyProtection="1">
      <alignment vertical="center"/>
    </xf>
    <xf numFmtId="0" fontId="0" fillId="8" borderId="100" xfId="0" applyFont="1" applyFill="1" applyBorder="1" applyProtection="1">
      <alignment vertical="center"/>
    </xf>
    <xf numFmtId="0" fontId="0" fillId="10" borderId="100" xfId="0" applyFont="1" applyFill="1" applyBorder="1" applyProtection="1">
      <alignment vertical="center"/>
    </xf>
    <xf numFmtId="0" fontId="0" fillId="4" borderId="102" xfId="0" applyFill="1" applyBorder="1" applyProtection="1">
      <alignment vertical="center"/>
    </xf>
    <xf numFmtId="0" fontId="0" fillId="4" borderId="103" xfId="0" applyFill="1" applyBorder="1" applyProtection="1">
      <alignment vertical="center"/>
    </xf>
    <xf numFmtId="0" fontId="0" fillId="4" borderId="104" xfId="0" applyFill="1" applyBorder="1" applyProtection="1">
      <alignment vertical="center"/>
    </xf>
    <xf numFmtId="0" fontId="8" fillId="2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13" fillId="0" borderId="0" xfId="0" applyFont="1">
      <alignment vertical="center"/>
    </xf>
    <xf numFmtId="0" fontId="4" fillId="0" borderId="4" xfId="0" applyFont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7" fillId="0" borderId="74" xfId="0" applyFont="1" applyBorder="1" applyAlignment="1">
      <alignment vertical="center"/>
    </xf>
    <xf numFmtId="0" fontId="22" fillId="0" borderId="0" xfId="0" applyFont="1" applyBorder="1" applyAlignment="1"/>
    <xf numFmtId="0" fontId="31" fillId="0" borderId="0" xfId="0" applyFont="1">
      <alignment vertical="center"/>
    </xf>
    <xf numFmtId="0" fontId="1" fillId="0" borderId="0" xfId="3"/>
    <xf numFmtId="0" fontId="12" fillId="0" borderId="0" xfId="3" applyFont="1" applyAlignment="1">
      <alignment horizontal="center" vertical="center" wrapText="1"/>
    </xf>
    <xf numFmtId="0" fontId="12" fillId="0" borderId="0" xfId="3" applyFont="1"/>
    <xf numFmtId="0" fontId="12" fillId="0" borderId="80" xfId="3" applyFont="1" applyBorder="1" applyAlignment="1">
      <alignment horizontal="center" vertical="center"/>
    </xf>
    <xf numFmtId="0" fontId="12" fillId="0" borderId="46" xfId="3" applyFont="1" applyBorder="1" applyAlignment="1">
      <alignment horizontal="center" vertical="center"/>
    </xf>
    <xf numFmtId="0" fontId="0" fillId="0" borderId="82" xfId="3" applyFont="1" applyBorder="1" applyAlignment="1">
      <alignment vertical="center"/>
    </xf>
    <xf numFmtId="3" fontId="0" fillId="0" borderId="31" xfId="0" applyNumberFormat="1" applyBorder="1">
      <alignment vertical="center"/>
    </xf>
    <xf numFmtId="3" fontId="18" fillId="0" borderId="0" xfId="3" applyNumberFormat="1" applyFont="1" applyAlignment="1">
      <alignment vertical="center" wrapText="1"/>
    </xf>
    <xf numFmtId="3" fontId="1" fillId="0" borderId="84" xfId="3" applyNumberFormat="1" applyBorder="1" applyAlignment="1">
      <alignment vertical="center"/>
    </xf>
    <xf numFmtId="3" fontId="1" fillId="0" borderId="85" xfId="3" applyNumberFormat="1" applyBorder="1" applyAlignment="1">
      <alignment vertical="center"/>
    </xf>
    <xf numFmtId="3" fontId="1" fillId="0" borderId="86" xfId="3" applyNumberFormat="1" applyBorder="1" applyAlignment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3" fontId="1" fillId="0" borderId="88" xfId="3" applyNumberFormat="1" applyBorder="1" applyAlignment="1">
      <alignment vertical="center"/>
    </xf>
    <xf numFmtId="3" fontId="1" fillId="0" borderId="89" xfId="3" applyNumberFormat="1" applyBorder="1" applyAlignment="1">
      <alignment vertical="center"/>
    </xf>
    <xf numFmtId="3" fontId="1" fillId="0" borderId="90" xfId="3" applyNumberFormat="1" applyBorder="1" applyAlignment="1">
      <alignment vertical="center"/>
    </xf>
    <xf numFmtId="0" fontId="0" fillId="0" borderId="0" xfId="0" applyAlignment="1">
      <alignment vertical="center" wrapText="1"/>
    </xf>
    <xf numFmtId="3" fontId="1" fillId="0" borderId="93" xfId="3" applyNumberFormat="1" applyBorder="1" applyAlignment="1">
      <alignment vertical="center"/>
    </xf>
    <xf numFmtId="3" fontId="1" fillId="0" borderId="94" xfId="3" applyNumberFormat="1" applyBorder="1" applyAlignment="1">
      <alignment vertical="center"/>
    </xf>
    <xf numFmtId="3" fontId="1" fillId="0" borderId="95" xfId="3" applyNumberFormat="1" applyBorder="1" applyAlignment="1">
      <alignment vertical="center"/>
    </xf>
    <xf numFmtId="0" fontId="0" fillId="0" borderId="91" xfId="0" applyBorder="1">
      <alignment vertical="center"/>
    </xf>
    <xf numFmtId="0" fontId="0" fillId="0" borderId="92" xfId="0" applyBorder="1">
      <alignment vertical="center"/>
    </xf>
    <xf numFmtId="3" fontId="1" fillId="0" borderId="14" xfId="3" applyNumberFormat="1" applyBorder="1" applyAlignment="1">
      <alignment vertical="center"/>
    </xf>
    <xf numFmtId="3" fontId="1" fillId="0" borderId="105" xfId="3" applyNumberFormat="1" applyBorder="1" applyAlignment="1">
      <alignment vertical="center"/>
    </xf>
    <xf numFmtId="3" fontId="1" fillId="0" borderId="81" xfId="3" applyNumberFormat="1" applyBorder="1" applyAlignment="1">
      <alignment vertical="center"/>
    </xf>
    <xf numFmtId="3" fontId="1" fillId="0" borderId="106" xfId="3" applyNumberFormat="1" applyBorder="1" applyAlignment="1">
      <alignment vertical="center"/>
    </xf>
    <xf numFmtId="3" fontId="1" fillId="0" borderId="107" xfId="3" applyNumberFormat="1" applyBorder="1" applyAlignment="1">
      <alignment vertical="center"/>
    </xf>
    <xf numFmtId="3" fontId="1" fillId="0" borderId="108" xfId="3" applyNumberFormat="1" applyBorder="1" applyAlignment="1">
      <alignment vertical="center"/>
    </xf>
    <xf numFmtId="3" fontId="32" fillId="0" borderId="108" xfId="3" applyNumberFormat="1" applyFont="1" applyBorder="1"/>
    <xf numFmtId="3" fontId="32" fillId="0" borderId="90" xfId="3" applyNumberFormat="1" applyFont="1" applyBorder="1"/>
    <xf numFmtId="3" fontId="32" fillId="0" borderId="95" xfId="3" applyNumberFormat="1" applyFont="1" applyBorder="1"/>
    <xf numFmtId="0" fontId="1" fillId="0" borderId="93" xfId="3" applyBorder="1"/>
    <xf numFmtId="0" fontId="1" fillId="0" borderId="94" xfId="3" applyBorder="1"/>
    <xf numFmtId="0" fontId="4" fillId="0" borderId="88" xfId="0" applyFont="1" applyBorder="1">
      <alignment vertical="center"/>
    </xf>
    <xf numFmtId="0" fontId="4" fillId="0" borderId="89" xfId="0" applyFont="1" applyBorder="1">
      <alignment vertical="center"/>
    </xf>
    <xf numFmtId="0" fontId="4" fillId="0" borderId="93" xfId="0" applyFont="1" applyBorder="1">
      <alignment vertical="center"/>
    </xf>
    <xf numFmtId="0" fontId="4" fillId="0" borderId="94" xfId="0" applyFont="1" applyBorder="1">
      <alignment vertical="center"/>
    </xf>
    <xf numFmtId="0" fontId="4" fillId="0" borderId="106" xfId="0" applyFont="1" applyBorder="1">
      <alignment vertical="center"/>
    </xf>
    <xf numFmtId="0" fontId="4" fillId="0" borderId="107" xfId="0" applyFont="1" applyBorder="1">
      <alignment vertical="center"/>
    </xf>
    <xf numFmtId="0" fontId="1" fillId="0" borderId="88" xfId="3" applyBorder="1"/>
    <xf numFmtId="0" fontId="1" fillId="0" borderId="89" xfId="3" applyBorder="1"/>
    <xf numFmtId="0" fontId="1" fillId="0" borderId="106" xfId="3" applyBorder="1"/>
    <xf numFmtId="0" fontId="1" fillId="0" borderId="107" xfId="3" applyBorder="1"/>
    <xf numFmtId="0" fontId="4" fillId="0" borderId="108" xfId="0" applyFont="1" applyBorder="1">
      <alignment vertical="center"/>
    </xf>
    <xf numFmtId="0" fontId="4" fillId="0" borderId="90" xfId="0" applyFont="1" applyBorder="1">
      <alignment vertical="center"/>
    </xf>
    <xf numFmtId="0" fontId="4" fillId="0" borderId="95" xfId="0" applyFont="1" applyBorder="1">
      <alignment vertical="center"/>
    </xf>
    <xf numFmtId="0" fontId="4" fillId="0" borderId="109" xfId="0" applyFont="1" applyBorder="1">
      <alignment vertical="center"/>
    </xf>
    <xf numFmtId="0" fontId="4" fillId="0" borderId="110" xfId="0" applyFont="1" applyBorder="1">
      <alignment vertical="center"/>
    </xf>
    <xf numFmtId="0" fontId="4" fillId="0" borderId="111" xfId="0" applyFont="1" applyBorder="1">
      <alignment vertical="center"/>
    </xf>
    <xf numFmtId="0" fontId="4" fillId="0" borderId="112" xfId="0" applyFont="1" applyBorder="1">
      <alignment vertical="center"/>
    </xf>
    <xf numFmtId="0" fontId="4" fillId="0" borderId="113" xfId="0" applyFont="1" applyBorder="1">
      <alignment vertical="center"/>
    </xf>
    <xf numFmtId="0" fontId="4" fillId="0" borderId="114" xfId="0" applyFont="1" applyBorder="1">
      <alignment vertical="center"/>
    </xf>
    <xf numFmtId="0" fontId="0" fillId="7" borderId="0" xfId="3" applyFont="1" applyFill="1"/>
    <xf numFmtId="3" fontId="18" fillId="7" borderId="0" xfId="3" applyNumberFormat="1" applyFont="1" applyFill="1" applyAlignment="1">
      <alignment vertical="center" wrapText="1"/>
    </xf>
    <xf numFmtId="0" fontId="0" fillId="8" borderId="0" xfId="3" applyFont="1" applyFill="1"/>
    <xf numFmtId="3" fontId="18" fillId="8" borderId="0" xfId="3" applyNumberFormat="1" applyFont="1" applyFill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4" xfId="0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49" fontId="34" fillId="8" borderId="0" xfId="0" applyNumberFormat="1" applyFont="1" applyFill="1" applyAlignment="1" applyProtection="1">
      <alignment horizontal="center" vertical="center"/>
      <protection locked="0"/>
    </xf>
    <xf numFmtId="0" fontId="33" fillId="8" borderId="0" xfId="0" quotePrefix="1" applyFont="1" applyFill="1" applyAlignment="1">
      <alignment horizontal="center" vertical="center"/>
    </xf>
    <xf numFmtId="49" fontId="34" fillId="0" borderId="0" xfId="0" applyNumberFormat="1" applyFont="1" applyAlignment="1" applyProtection="1">
      <alignment horizontal="center" vertical="center"/>
      <protection locked="0"/>
    </xf>
    <xf numFmtId="49" fontId="34" fillId="8" borderId="0" xfId="0" quotePrefix="1" applyNumberFormat="1" applyFont="1" applyFill="1" applyAlignment="1" applyProtection="1">
      <alignment horizontal="center" vertical="center"/>
      <protection locked="0"/>
    </xf>
    <xf numFmtId="49" fontId="32" fillId="0" borderId="0" xfId="0" applyNumberFormat="1" applyFont="1">
      <alignment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33" fillId="0" borderId="0" xfId="0" quotePrefix="1" applyFont="1" applyAlignment="1">
      <alignment horizontal="center" vertical="center"/>
    </xf>
    <xf numFmtId="49" fontId="34" fillId="0" borderId="0" xfId="0" quotePrefix="1" applyNumberFormat="1" applyFont="1" applyAlignment="1" applyProtection="1">
      <alignment horizontal="center" vertical="center"/>
      <protection locked="0"/>
    </xf>
    <xf numFmtId="0" fontId="22" fillId="0" borderId="0" xfId="0" applyFont="1" applyAlignment="1"/>
    <xf numFmtId="0" fontId="35" fillId="0" borderId="0" xfId="0" applyFont="1" applyAlignment="1"/>
    <xf numFmtId="0" fontId="17" fillId="0" borderId="0" xfId="0" applyFont="1" applyAlignment="1"/>
    <xf numFmtId="0" fontId="35" fillId="0" borderId="52" xfId="0" applyFont="1" applyBorder="1">
      <alignment vertical="center"/>
    </xf>
    <xf numFmtId="0" fontId="29" fillId="0" borderId="0" xfId="3" applyFont="1" applyAlignment="1">
      <alignment horizontal="center" vertical="center" wrapText="1"/>
    </xf>
    <xf numFmtId="0" fontId="12" fillId="0" borderId="77" xfId="3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2" fillId="0" borderId="79" xfId="3" applyFont="1" applyBorder="1" applyAlignment="1">
      <alignment horizontal="center" vertical="center" wrapText="1"/>
    </xf>
    <xf numFmtId="0" fontId="0" fillId="0" borderId="81" xfId="0" applyBorder="1">
      <alignment vertical="center"/>
    </xf>
    <xf numFmtId="3" fontId="18" fillId="0" borderId="83" xfId="3" applyNumberFormat="1" applyFont="1" applyBorder="1" applyAlignment="1">
      <alignment horizontal="center" vertical="center" wrapText="1"/>
    </xf>
    <xf numFmtId="3" fontId="18" fillId="0" borderId="87" xfId="3" applyNumberFormat="1" applyFont="1" applyBorder="1" applyAlignment="1">
      <alignment horizontal="center" vertical="center" wrapText="1"/>
    </xf>
    <xf numFmtId="3" fontId="18" fillId="0" borderId="81" xfId="3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178" fontId="4" fillId="3" borderId="4" xfId="0" applyNumberFormat="1" applyFont="1" applyFill="1" applyBorder="1" applyAlignment="1">
      <alignment horizontal="center" vertical="center"/>
    </xf>
    <xf numFmtId="178" fontId="4" fillId="3" borderId="6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>
      <alignment horizontal="center" vertical="center"/>
    </xf>
    <xf numFmtId="178" fontId="4" fillId="3" borderId="43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7" xfId="0" applyBorder="1" applyAlignment="1">
      <alignment vertical="center"/>
    </xf>
    <xf numFmtId="0" fontId="4" fillId="2" borderId="44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47" xfId="0" applyFill="1" applyBorder="1" applyAlignment="1" applyProtection="1">
      <alignment vertical="center" wrapText="1"/>
      <protection locked="0"/>
    </xf>
    <xf numFmtId="0" fontId="0" fillId="2" borderId="44" xfId="0" applyFill="1" applyBorder="1" applyAlignment="1" applyProtection="1">
      <alignment vertical="center" wrapText="1"/>
      <protection locked="0"/>
    </xf>
    <xf numFmtId="0" fontId="0" fillId="2" borderId="39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43" xfId="0" applyFill="1" applyBorder="1" applyAlignment="1" applyProtection="1">
      <alignment vertical="center" wrapText="1"/>
      <protection locked="0"/>
    </xf>
    <xf numFmtId="176" fontId="11" fillId="2" borderId="23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6" xfId="0" applyNumberFormat="1" applyFont="1" applyFill="1" applyBorder="1" applyAlignment="1" applyProtection="1">
      <alignment horizontal="center" vertical="center"/>
      <protection locked="0"/>
    </xf>
    <xf numFmtId="176" fontId="11" fillId="3" borderId="25" xfId="0" quotePrefix="1" applyNumberFormat="1" applyFont="1" applyFill="1" applyBorder="1" applyAlignment="1">
      <alignment vertical="center"/>
    </xf>
    <xf numFmtId="176" fontId="11" fillId="3" borderId="27" xfId="0" quotePrefix="1" applyNumberFormat="1" applyFont="1" applyFill="1" applyBorder="1" applyAlignment="1">
      <alignment vertical="center"/>
    </xf>
    <xf numFmtId="0" fontId="12" fillId="2" borderId="52" xfId="0" applyFont="1" applyFill="1" applyBorder="1" applyAlignment="1" applyProtection="1">
      <alignment horizontal="center" vertical="center" shrinkToFit="1"/>
      <protection locked="0"/>
    </xf>
    <xf numFmtId="49" fontId="11" fillId="2" borderId="5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 wrapText="1"/>
    </xf>
    <xf numFmtId="49" fontId="21" fillId="2" borderId="0" xfId="0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Border="1" applyAlignment="1" applyProtection="1">
      <alignment horizontal="left" vertical="center" shrinkToFit="1"/>
      <protection locked="0"/>
    </xf>
    <xf numFmtId="0" fontId="12" fillId="2" borderId="52" xfId="0" applyFont="1" applyFill="1" applyBorder="1" applyAlignment="1" applyProtection="1">
      <alignment horizontal="left" vertical="center" shrinkToFit="1"/>
      <protection locked="0"/>
    </xf>
    <xf numFmtId="49" fontId="11" fillId="2" borderId="74" xfId="0" applyNumberFormat="1" applyFont="1" applyFill="1" applyBorder="1" applyAlignment="1" applyProtection="1">
      <alignment horizontal="center" vertical="center"/>
      <protection locked="0"/>
    </xf>
    <xf numFmtId="49" fontId="12" fillId="2" borderId="74" xfId="0" applyNumberFormat="1" applyFont="1" applyFill="1" applyBorder="1" applyAlignment="1" applyProtection="1">
      <alignment horizontal="center" vertical="center"/>
      <protection locked="0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  <xf numFmtId="49" fontId="11" fillId="2" borderId="74" xfId="0" quotePrefix="1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vertical="top" wrapText="1"/>
    </xf>
    <xf numFmtId="0" fontId="17" fillId="0" borderId="43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1" fillId="2" borderId="52" xfId="0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Border="1" applyAlignment="1">
      <alignment horizontal="left" vertical="top" wrapText="1"/>
    </xf>
    <xf numFmtId="0" fontId="26" fillId="0" borderId="47" xfId="0" applyFont="1" applyBorder="1" applyAlignment="1">
      <alignment horizontal="left" vertical="top" wrapText="1"/>
    </xf>
    <xf numFmtId="0" fontId="25" fillId="0" borderId="0" xfId="0" applyFont="1" applyBorder="1" applyAlignment="1">
      <alignment vertical="top"/>
    </xf>
    <xf numFmtId="0" fontId="25" fillId="0" borderId="47" xfId="0" applyFont="1" applyBorder="1" applyAlignment="1">
      <alignment vertical="top"/>
    </xf>
    <xf numFmtId="0" fontId="23" fillId="0" borderId="75" xfId="0" applyFont="1" applyBorder="1" applyAlignment="1">
      <alignment horizontal="left" vertical="center" wrapText="1"/>
    </xf>
    <xf numFmtId="0" fontId="23" fillId="0" borderId="76" xfId="0" applyFont="1" applyBorder="1" applyAlignment="1">
      <alignment horizontal="left" vertical="center" wrapText="1"/>
    </xf>
    <xf numFmtId="0" fontId="12" fillId="2" borderId="52" xfId="0" applyFont="1" applyFill="1" applyBorder="1" applyAlignment="1" applyProtection="1">
      <alignment vertical="center" shrinkToFit="1"/>
      <protection locked="0"/>
    </xf>
    <xf numFmtId="0" fontId="15" fillId="0" borderId="0" xfId="0" applyFont="1" applyBorder="1" applyAlignment="1" applyProtection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49" fontId="12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>
      <alignment horizontal="left" vertical="top" shrinkToFit="1"/>
    </xf>
    <xf numFmtId="0" fontId="17" fillId="0" borderId="47" xfId="0" applyFont="1" applyBorder="1" applyAlignment="1">
      <alignment horizontal="left" vertical="top" shrinkToFit="1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center" vertical="center" shrinkToFit="1"/>
      <protection locked="0"/>
    </xf>
    <xf numFmtId="0" fontId="4" fillId="0" borderId="35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49" fontId="11" fillId="2" borderId="0" xfId="0" applyNumberFormat="1" applyFont="1" applyFill="1" applyAlignment="1" applyProtection="1">
      <alignment horizontal="center" vertical="center"/>
      <protection locked="0"/>
    </xf>
    <xf numFmtId="0" fontId="11" fillId="2" borderId="69" xfId="0" applyFont="1" applyFill="1" applyBorder="1" applyAlignment="1" applyProtection="1">
      <alignment horizontal="center" vertical="center"/>
      <protection locked="0"/>
    </xf>
    <xf numFmtId="0" fontId="11" fillId="2" borderId="70" xfId="0" applyFont="1" applyFill="1" applyBorder="1" applyAlignment="1" applyProtection="1">
      <alignment horizontal="center" vertical="center"/>
      <protection locked="0"/>
    </xf>
    <xf numFmtId="0" fontId="11" fillId="2" borderId="71" xfId="0" applyFont="1" applyFill="1" applyBorder="1" applyAlignment="1" applyProtection="1">
      <alignment horizontal="center" vertical="center"/>
      <protection locked="0"/>
    </xf>
    <xf numFmtId="0" fontId="11" fillId="2" borderId="72" xfId="0" applyFont="1" applyFill="1" applyBorder="1" applyAlignment="1" applyProtection="1">
      <alignment horizontal="center" vertical="center"/>
      <protection locked="0"/>
    </xf>
    <xf numFmtId="0" fontId="12" fillId="2" borderId="70" xfId="0" applyFont="1" applyFill="1" applyBorder="1" applyAlignment="1" applyProtection="1">
      <alignment horizontal="center" vertical="center"/>
      <protection locked="0"/>
    </xf>
    <xf numFmtId="0" fontId="12" fillId="2" borderId="71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 applyAlignment="1" applyProtection="1">
      <alignment horizontal="center" vertical="center"/>
      <protection locked="0"/>
    </xf>
    <xf numFmtId="0" fontId="33" fillId="5" borderId="0" xfId="0" applyFont="1" applyFill="1" applyAlignment="1" applyProtection="1">
      <alignment horizontal="center" vertical="center"/>
      <protection locked="0"/>
    </xf>
    <xf numFmtId="0" fontId="33" fillId="5" borderId="52" xfId="0" applyFont="1" applyFill="1" applyBorder="1" applyAlignment="1" applyProtection="1">
      <alignment horizontal="center" vertical="center"/>
      <protection locked="0"/>
    </xf>
    <xf numFmtId="178" fontId="11" fillId="2" borderId="72" xfId="0" applyNumberFormat="1" applyFont="1" applyFill="1" applyBorder="1" applyAlignment="1" applyProtection="1">
      <alignment horizontal="center" vertical="center"/>
      <protection locked="0"/>
    </xf>
    <xf numFmtId="178" fontId="11" fillId="2" borderId="70" xfId="0" applyNumberFormat="1" applyFont="1" applyFill="1" applyBorder="1" applyAlignment="1" applyProtection="1">
      <alignment horizontal="center" vertical="center"/>
      <protection locked="0"/>
    </xf>
    <xf numFmtId="178" fontId="11" fillId="2" borderId="73" xfId="0" applyNumberFormat="1" applyFont="1" applyFill="1" applyBorder="1" applyAlignment="1" applyProtection="1">
      <alignment horizontal="center" vertical="center"/>
      <protection locked="0"/>
    </xf>
    <xf numFmtId="178" fontId="4" fillId="0" borderId="49" xfId="0" applyNumberFormat="1" applyFont="1" applyBorder="1" applyAlignment="1">
      <alignment horizontal="center" vertical="center"/>
    </xf>
    <xf numFmtId="178" fontId="4" fillId="0" borderId="50" xfId="0" applyNumberFormat="1" applyFont="1" applyBorder="1" applyAlignment="1">
      <alignment horizontal="center" vertical="center"/>
    </xf>
    <xf numFmtId="178" fontId="4" fillId="0" borderId="5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178" fontId="20" fillId="0" borderId="49" xfId="0" applyNumberFormat="1" applyFont="1" applyBorder="1" applyAlignment="1">
      <alignment horizontal="center" vertical="center"/>
    </xf>
    <xf numFmtId="178" fontId="20" fillId="0" borderId="50" xfId="0" applyNumberFormat="1" applyFont="1" applyBorder="1" applyAlignment="1">
      <alignment horizontal="center" vertical="center"/>
    </xf>
    <xf numFmtId="178" fontId="20" fillId="0" borderId="51" xfId="0" applyNumberFormat="1" applyFont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/>
      <protection locked="0"/>
    </xf>
    <xf numFmtId="0" fontId="4" fillId="5" borderId="52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3" fillId="5" borderId="52" xfId="0" applyFont="1" applyFill="1" applyBorder="1" applyAlignment="1">
      <alignment horizontal="center" vertical="center"/>
    </xf>
    <xf numFmtId="0" fontId="11" fillId="2" borderId="64" xfId="0" applyFont="1" applyFill="1" applyBorder="1" applyAlignment="1" applyProtection="1">
      <alignment horizontal="center" vertical="center"/>
      <protection locked="0"/>
    </xf>
    <xf numFmtId="0" fontId="11" fillId="2" borderId="65" xfId="0" applyFont="1" applyFill="1" applyBorder="1" applyAlignment="1" applyProtection="1">
      <alignment horizontal="center" vertical="center"/>
      <protection locked="0"/>
    </xf>
    <xf numFmtId="0" fontId="11" fillId="2" borderId="66" xfId="0" applyFont="1" applyFill="1" applyBorder="1" applyAlignment="1" applyProtection="1">
      <alignment horizontal="center" vertical="center"/>
      <protection locked="0"/>
    </xf>
    <xf numFmtId="0" fontId="11" fillId="2" borderId="67" xfId="0" applyFont="1" applyFill="1" applyBorder="1" applyAlignment="1" applyProtection="1">
      <alignment horizontal="center" vertical="center"/>
      <protection locked="0"/>
    </xf>
    <xf numFmtId="0" fontId="12" fillId="2" borderId="65" xfId="0" applyFont="1" applyFill="1" applyBorder="1" applyAlignment="1" applyProtection="1">
      <alignment horizontal="center" vertical="center"/>
      <protection locked="0"/>
    </xf>
    <xf numFmtId="0" fontId="12" fillId="2" borderId="66" xfId="0" applyFont="1" applyFill="1" applyBorder="1" applyAlignment="1" applyProtection="1">
      <alignment horizontal="center" vertical="center"/>
      <protection locked="0"/>
    </xf>
    <xf numFmtId="178" fontId="11" fillId="2" borderId="67" xfId="0" applyNumberFormat="1" applyFont="1" applyFill="1" applyBorder="1" applyAlignment="1" applyProtection="1">
      <alignment horizontal="center" vertical="center"/>
      <protection locked="0"/>
    </xf>
    <xf numFmtId="178" fontId="11" fillId="2" borderId="65" xfId="0" applyNumberFormat="1" applyFont="1" applyFill="1" applyBorder="1" applyAlignment="1" applyProtection="1">
      <alignment horizontal="center" vertical="center"/>
      <protection locked="0"/>
    </xf>
    <xf numFmtId="178" fontId="11" fillId="2" borderId="6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1" fillId="2" borderId="59" xfId="0" applyFont="1" applyFill="1" applyBorder="1" applyAlignment="1" applyProtection="1">
      <alignment horizontal="center" vertical="center"/>
      <protection locked="0"/>
    </xf>
    <xf numFmtId="0" fontId="11" fillId="2" borderId="60" xfId="0" applyFont="1" applyFill="1" applyBorder="1" applyAlignment="1" applyProtection="1">
      <alignment horizontal="center" vertical="center"/>
      <protection locked="0"/>
    </xf>
    <xf numFmtId="0" fontId="11" fillId="2" borderId="61" xfId="0" applyFont="1" applyFill="1" applyBorder="1" applyAlignment="1" applyProtection="1">
      <alignment horizontal="center" vertical="center"/>
      <protection locked="0"/>
    </xf>
    <xf numFmtId="0" fontId="11" fillId="2" borderId="62" xfId="0" applyFont="1" applyFill="1" applyBorder="1" applyAlignment="1" applyProtection="1">
      <alignment horizontal="center" vertical="center"/>
      <protection locked="0"/>
    </xf>
    <xf numFmtId="0" fontId="12" fillId="2" borderId="60" xfId="0" applyFont="1" applyFill="1" applyBorder="1" applyAlignment="1" applyProtection="1">
      <alignment horizontal="center" vertical="center"/>
      <protection locked="0"/>
    </xf>
    <xf numFmtId="0" fontId="12" fillId="2" borderId="61" xfId="0" applyFont="1" applyFill="1" applyBorder="1" applyAlignment="1" applyProtection="1">
      <alignment horizontal="center" vertical="center"/>
      <protection locked="0"/>
    </xf>
    <xf numFmtId="178" fontId="11" fillId="2" borderId="62" xfId="0" applyNumberFormat="1" applyFont="1" applyFill="1" applyBorder="1" applyAlignment="1" applyProtection="1">
      <alignment horizontal="center" vertical="center"/>
      <protection locked="0"/>
    </xf>
    <xf numFmtId="178" fontId="11" fillId="2" borderId="60" xfId="0" applyNumberFormat="1" applyFont="1" applyFill="1" applyBorder="1" applyAlignment="1" applyProtection="1">
      <alignment horizontal="center" vertical="center"/>
      <protection locked="0"/>
    </xf>
    <xf numFmtId="178" fontId="11" fillId="2" borderId="63" xfId="0" applyNumberFormat="1" applyFont="1" applyFill="1" applyBorder="1" applyAlignment="1" applyProtection="1">
      <alignment horizontal="center" vertical="center"/>
      <protection locked="0"/>
    </xf>
    <xf numFmtId="178" fontId="20" fillId="3" borderId="49" xfId="0" applyNumberFormat="1" applyFont="1" applyFill="1" applyBorder="1" applyAlignment="1">
      <alignment horizontal="center" vertical="center"/>
    </xf>
    <xf numFmtId="178" fontId="20" fillId="3" borderId="50" xfId="0" applyNumberFormat="1" applyFont="1" applyFill="1" applyBorder="1" applyAlignment="1">
      <alignment horizontal="center" vertical="center"/>
    </xf>
    <xf numFmtId="178" fontId="20" fillId="3" borderId="51" xfId="0" applyNumberFormat="1" applyFont="1" applyFill="1" applyBorder="1" applyAlignment="1">
      <alignment horizontal="center" vertical="center"/>
    </xf>
    <xf numFmtId="3" fontId="20" fillId="3" borderId="49" xfId="0" applyNumberFormat="1" applyFont="1" applyFill="1" applyBorder="1" applyAlignment="1">
      <alignment horizontal="center" vertical="center"/>
    </xf>
    <xf numFmtId="0" fontId="20" fillId="3" borderId="50" xfId="0" applyFont="1" applyFill="1" applyBorder="1" applyAlignment="1">
      <alignment horizontal="center" vertical="center"/>
    </xf>
    <xf numFmtId="0" fontId="20" fillId="3" borderId="51" xfId="0" applyFont="1" applyFill="1" applyBorder="1" applyAlignment="1">
      <alignment horizontal="center" vertical="center"/>
    </xf>
    <xf numFmtId="176" fontId="11" fillId="3" borderId="29" xfId="0" quotePrefix="1" applyNumberFormat="1" applyFont="1" applyFill="1" applyBorder="1" applyAlignment="1">
      <alignment vertical="center"/>
    </xf>
    <xf numFmtId="176" fontId="11" fillId="3" borderId="32" xfId="0" quotePrefix="1" applyNumberFormat="1" applyFont="1" applyFill="1" applyBorder="1" applyAlignment="1">
      <alignment vertical="center"/>
    </xf>
    <xf numFmtId="0" fontId="11" fillId="2" borderId="29" xfId="0" applyFont="1" applyFill="1" applyBorder="1" applyAlignment="1" applyProtection="1">
      <alignment horizontal="left" vertical="center"/>
      <protection locked="0"/>
    </xf>
    <xf numFmtId="0" fontId="11" fillId="2" borderId="30" xfId="0" applyFont="1" applyFill="1" applyBorder="1" applyAlignment="1" applyProtection="1">
      <alignment horizontal="left" vertical="center"/>
      <protection locked="0"/>
    </xf>
    <xf numFmtId="176" fontId="11" fillId="2" borderId="2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0" xfId="0" applyNumberFormat="1" applyFont="1" applyFill="1" applyBorder="1" applyAlignment="1" applyProtection="1">
      <alignment horizontal="center" vertical="center"/>
      <protection locked="0"/>
    </xf>
    <xf numFmtId="176" fontId="11" fillId="2" borderId="30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 wrapText="1"/>
    </xf>
    <xf numFmtId="38" fontId="4" fillId="2" borderId="37" xfId="1" applyFont="1" applyFill="1" applyBorder="1" applyAlignment="1" applyProtection="1">
      <alignment horizontal="center" vertical="center"/>
      <protection locked="0"/>
    </xf>
    <xf numFmtId="38" fontId="0" fillId="2" borderId="38" xfId="1" applyFont="1" applyFill="1" applyBorder="1" applyAlignment="1" applyProtection="1">
      <alignment horizontal="center" vertical="center"/>
      <protection locked="0"/>
    </xf>
    <xf numFmtId="177" fontId="16" fillId="3" borderId="4" xfId="0" applyNumberFormat="1" applyFont="1" applyFill="1" applyBorder="1" applyAlignment="1">
      <alignment horizontal="center" vertical="center"/>
    </xf>
    <xf numFmtId="177" fontId="16" fillId="3" borderId="1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 applyProtection="1">
      <alignment horizontal="left" vertical="center"/>
      <protection locked="0"/>
    </xf>
    <xf numFmtId="0" fontId="11" fillId="2" borderId="23" xfId="0" applyFont="1" applyFill="1" applyBorder="1" applyAlignment="1" applyProtection="1">
      <alignment horizontal="left" vertical="center"/>
      <protection locked="0"/>
    </xf>
    <xf numFmtId="176" fontId="11" fillId="2" borderId="25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3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2" fillId="0" borderId="41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179" fontId="4" fillId="3" borderId="29" xfId="0" applyNumberFormat="1" applyFont="1" applyFill="1" applyBorder="1" applyAlignment="1">
      <alignment horizontal="center" vertical="center" wrapText="1"/>
    </xf>
    <xf numFmtId="179" fontId="4" fillId="3" borderId="30" xfId="0" applyNumberFormat="1" applyFont="1" applyFill="1" applyBorder="1" applyAlignment="1">
      <alignment horizontal="center" vertical="center" wrapText="1"/>
    </xf>
    <xf numFmtId="179" fontId="4" fillId="3" borderId="34" xfId="0" applyNumberFormat="1" applyFont="1" applyFill="1" applyBorder="1" applyAlignment="1">
      <alignment horizontal="center" vertical="center" wrapText="1"/>
    </xf>
    <xf numFmtId="176" fontId="11" fillId="2" borderId="26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2" borderId="15" xfId="0" applyFont="1" applyFill="1" applyBorder="1" applyAlignment="1" applyProtection="1">
      <alignment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176" fontId="11" fillId="2" borderId="18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19" xfId="0" applyNumberFormat="1" applyFont="1" applyFill="1" applyBorder="1" applyAlignment="1" applyProtection="1">
      <alignment horizontal="center" vertical="center"/>
      <protection locked="0"/>
    </xf>
    <xf numFmtId="176" fontId="11" fillId="2" borderId="1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0" xfId="0" applyNumberFormat="1" applyFont="1" applyFill="1" applyBorder="1" applyAlignment="1" applyProtection="1">
      <alignment horizontal="center" vertical="center"/>
      <protection locked="0"/>
    </xf>
    <xf numFmtId="176" fontId="11" fillId="3" borderId="15" xfId="0" quotePrefix="1" applyNumberFormat="1" applyFont="1" applyFill="1" applyBorder="1" applyAlignment="1">
      <alignment vertical="center"/>
    </xf>
    <xf numFmtId="176" fontId="11" fillId="3" borderId="21" xfId="0" quotePrefix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vertical="center"/>
      <protection locked="0"/>
    </xf>
    <xf numFmtId="0" fontId="10" fillId="4" borderId="1" xfId="0" applyFont="1" applyFill="1" applyBorder="1" applyAlignment="1" applyProtection="1">
      <alignment vertical="center"/>
      <protection locked="0"/>
    </xf>
  </cellXfs>
  <cellStyles count="4">
    <cellStyle name="Background" xfId="2" xr:uid="{00000000-0005-0000-0000-000000000000}"/>
    <cellStyle name="桁区切り" xfId="1" builtinId="6"/>
    <cellStyle name="標準" xfId="0" builtinId="0"/>
    <cellStyle name="標準_01_21" xfId="3" xr:uid="{00000000-0005-0000-0000-000003000000}"/>
  </cellStyles>
  <dxfs count="2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38100</xdr:rowOff>
        </xdr:from>
        <xdr:to>
          <xdr:col>1</xdr:col>
          <xdr:colOff>85725</xdr:colOff>
          <xdr:row>69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64</xdr:row>
          <xdr:rowOff>28575</xdr:rowOff>
        </xdr:from>
        <xdr:to>
          <xdr:col>1</xdr:col>
          <xdr:colOff>104775</xdr:colOff>
          <xdr:row>64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66</xdr:row>
          <xdr:rowOff>66675</xdr:rowOff>
        </xdr:from>
        <xdr:to>
          <xdr:col>2</xdr:col>
          <xdr:colOff>152400</xdr:colOff>
          <xdr:row>66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66</xdr:row>
          <xdr:rowOff>66675</xdr:rowOff>
        </xdr:from>
        <xdr:to>
          <xdr:col>4</xdr:col>
          <xdr:colOff>66675</xdr:colOff>
          <xdr:row>66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59</xdr:row>
          <xdr:rowOff>28575</xdr:rowOff>
        </xdr:from>
        <xdr:to>
          <xdr:col>13</xdr:col>
          <xdr:colOff>66675</xdr:colOff>
          <xdr:row>60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59</xdr:row>
          <xdr:rowOff>9525</xdr:rowOff>
        </xdr:from>
        <xdr:to>
          <xdr:col>14</xdr:col>
          <xdr:colOff>85725</xdr:colOff>
          <xdr:row>60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22</xdr:row>
          <xdr:rowOff>67234</xdr:rowOff>
        </xdr:from>
        <xdr:to>
          <xdr:col>37</xdr:col>
          <xdr:colOff>600822</xdr:colOff>
          <xdr:row>32</xdr:row>
          <xdr:rowOff>78440</xdr:rowOff>
        </xdr:to>
        <xdr:pic>
          <xdr:nvPicPr>
            <xdr:cNvPr id="19" name="図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その他のエラーについて!B2:G13" spid="_x0000_s110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9648825" y="5039284"/>
              <a:ext cx="6408644" cy="1744756"/>
            </a:xfrm>
            <a:prstGeom prst="rect">
              <a:avLst/>
            </a:prstGeom>
          </xdr:spPr>
        </xdr:pic>
        <xdr:clientData/>
      </xdr:twoCellAnchor>
    </mc:Choice>
    <mc:Fallback/>
  </mc:AlternateContent>
  <xdr:oneCellAnchor>
    <xdr:from>
      <xdr:col>32</xdr:col>
      <xdr:colOff>123265</xdr:colOff>
      <xdr:row>0</xdr:row>
      <xdr:rowOff>145677</xdr:rowOff>
    </xdr:from>
    <xdr:ext cx="2109039" cy="32573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819030" y="145677"/>
          <a:ext cx="2109039" cy="32573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>
              <a:solidFill>
                <a:srgbClr val="FF0000"/>
              </a:solidFill>
            </a:rPr>
            <a:t>非居住者用　税率</a:t>
          </a:r>
          <a:r>
            <a:rPr kumimoji="1" lang="en-US" altLang="ja-JP" sz="1400" b="1">
              <a:solidFill>
                <a:srgbClr val="FF0000"/>
              </a:solidFill>
            </a:rPr>
            <a:t>20.42%</a:t>
          </a:r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3"/>
  </sheetPr>
  <dimension ref="A1:BK192"/>
  <sheetViews>
    <sheetView tabSelected="1" view="pageBreakPreview" zoomScale="85" zoomScaleNormal="85" zoomScaleSheetLayoutView="85" workbookViewId="0">
      <selection activeCell="W13" sqref="W13:X13"/>
    </sheetView>
  </sheetViews>
  <sheetFormatPr defaultColWidth="9" defaultRowHeight="13.5"/>
  <cols>
    <col min="1" max="2" width="3.625" style="2" customWidth="1"/>
    <col min="3" max="3" width="7.5" style="2" customWidth="1"/>
    <col min="4" max="5" width="3.625" style="2" customWidth="1"/>
    <col min="6" max="6" width="3.625" style="2" hidden="1" customWidth="1"/>
    <col min="7" max="7" width="3.625" style="2" customWidth="1"/>
    <col min="8" max="8" width="2.625" style="2" customWidth="1"/>
    <col min="9" max="10" width="3.625" style="3" customWidth="1"/>
    <col min="11" max="11" width="2.625" style="2" customWidth="1"/>
    <col min="12" max="12" width="6.125" style="2" customWidth="1"/>
    <col min="13" max="13" width="3.625" style="2" customWidth="1"/>
    <col min="14" max="14" width="6.375" style="2" customWidth="1"/>
    <col min="15" max="15" width="3.875" style="2" customWidth="1"/>
    <col min="16" max="16" width="4.625" style="2" customWidth="1"/>
    <col min="17" max="17" width="3.625" style="2" customWidth="1"/>
    <col min="18" max="18" width="7.5" style="2" customWidth="1"/>
    <col min="19" max="21" width="3.625" style="2" customWidth="1"/>
    <col min="22" max="22" width="3.625" style="2" hidden="1" customWidth="1"/>
    <col min="23" max="23" width="3.625" style="2" customWidth="1"/>
    <col min="24" max="24" width="2.625" style="2" customWidth="1"/>
    <col min="25" max="26" width="3.625" style="3" customWidth="1"/>
    <col min="27" max="27" width="2.625" style="2" customWidth="1"/>
    <col min="28" max="28" width="6.125" style="2" customWidth="1"/>
    <col min="29" max="29" width="3.875" style="2" customWidth="1"/>
    <col min="30" max="30" width="6.125" style="2" customWidth="1"/>
    <col min="31" max="31" width="3.625" style="2" customWidth="1"/>
    <col min="32" max="32" width="4.875" style="2" customWidth="1"/>
    <col min="33" max="34" width="3.125" style="2" customWidth="1"/>
    <col min="35" max="36" width="35" style="2" customWidth="1"/>
    <col min="37" max="37" width="3.125" style="2" customWidth="1"/>
    <col min="38" max="39" width="35" style="2" customWidth="1"/>
    <col min="40" max="16384" width="9" style="2"/>
  </cols>
  <sheetData>
    <row r="1" spans="1:63" ht="16.5" customHeight="1">
      <c r="A1" s="165" t="s">
        <v>105</v>
      </c>
      <c r="W1" s="4"/>
      <c r="X1" s="4"/>
      <c r="Y1" s="4"/>
      <c r="Z1" s="4"/>
      <c r="AA1" s="4"/>
      <c r="AB1" s="428" t="s">
        <v>0</v>
      </c>
      <c r="AC1" s="428"/>
      <c r="AD1" s="428"/>
      <c r="AE1" s="428"/>
      <c r="AF1" s="428"/>
    </row>
    <row r="2" spans="1:63" ht="21.75" customHeight="1">
      <c r="A2" s="345" t="s">
        <v>33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</row>
    <row r="3" spans="1:63" ht="6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63" ht="17.25" customHeight="1" thickBot="1">
      <c r="C4" s="153"/>
      <c r="D4" s="429" t="s">
        <v>104</v>
      </c>
      <c r="E4" s="429"/>
      <c r="F4" s="154"/>
      <c r="G4" s="430"/>
      <c r="H4" s="430"/>
      <c r="I4" s="6" t="s">
        <v>34</v>
      </c>
      <c r="J4" s="6"/>
      <c r="K4" s="1"/>
      <c r="L4" s="1"/>
      <c r="M4" s="1"/>
      <c r="N4" s="1"/>
      <c r="O4" s="1"/>
      <c r="P4" s="1"/>
      <c r="Q4" s="1"/>
      <c r="R4" s="1"/>
      <c r="S4" s="6"/>
      <c r="T4" s="6"/>
      <c r="U4" s="1"/>
      <c r="V4" s="1"/>
      <c r="W4" s="431"/>
      <c r="X4" s="431"/>
      <c r="Y4" s="432"/>
      <c r="Z4" s="432"/>
      <c r="AA4" s="432"/>
      <c r="AB4" s="432"/>
      <c r="AC4" s="432"/>
      <c r="AD4" s="432"/>
      <c r="AE4" s="432"/>
      <c r="AF4" s="432"/>
    </row>
    <row r="5" spans="1:63" ht="15" customHeight="1" thickBot="1">
      <c r="A5" s="403" t="s">
        <v>35</v>
      </c>
      <c r="B5" s="414" t="s">
        <v>36</v>
      </c>
      <c r="C5" s="377"/>
      <c r="D5" s="377"/>
      <c r="E5" s="377"/>
      <c r="F5" s="415"/>
      <c r="G5" s="414" t="s">
        <v>37</v>
      </c>
      <c r="H5" s="377"/>
      <c r="I5" s="377"/>
      <c r="J5" s="377"/>
      <c r="K5" s="415"/>
      <c r="L5" s="419" t="s">
        <v>38</v>
      </c>
      <c r="M5" s="420"/>
      <c r="N5" s="421"/>
      <c r="O5" s="419" t="s">
        <v>39</v>
      </c>
      <c r="P5" s="425"/>
      <c r="Q5" s="403" t="s">
        <v>35</v>
      </c>
      <c r="R5" s="414" t="s">
        <v>36</v>
      </c>
      <c r="S5" s="377"/>
      <c r="T5" s="377"/>
      <c r="U5" s="377"/>
      <c r="V5" s="415"/>
      <c r="W5" s="414" t="s">
        <v>37</v>
      </c>
      <c r="X5" s="377"/>
      <c r="Y5" s="377"/>
      <c r="Z5" s="377"/>
      <c r="AA5" s="415"/>
      <c r="AB5" s="419" t="s">
        <v>38</v>
      </c>
      <c r="AC5" s="420"/>
      <c r="AD5" s="421"/>
      <c r="AE5" s="419" t="s">
        <v>39</v>
      </c>
      <c r="AF5" s="425"/>
      <c r="AH5" s="403" t="s">
        <v>35</v>
      </c>
      <c r="AI5" s="399" t="s">
        <v>100</v>
      </c>
      <c r="AJ5" s="400"/>
      <c r="AK5" s="403" t="s">
        <v>35</v>
      </c>
      <c r="AL5" s="399" t="s">
        <v>100</v>
      </c>
      <c r="AM5" s="400"/>
      <c r="AX5" s="240" t="s">
        <v>21</v>
      </c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166"/>
    </row>
    <row r="6" spans="1:63" ht="14.25" customHeight="1" thickBot="1">
      <c r="A6" s="404"/>
      <c r="B6" s="416"/>
      <c r="C6" s="417"/>
      <c r="D6" s="417"/>
      <c r="E6" s="417"/>
      <c r="F6" s="418"/>
      <c r="G6" s="416"/>
      <c r="H6" s="417"/>
      <c r="I6" s="417"/>
      <c r="J6" s="417"/>
      <c r="K6" s="418"/>
      <c r="L6" s="422"/>
      <c r="M6" s="423"/>
      <c r="N6" s="424"/>
      <c r="O6" s="426"/>
      <c r="P6" s="427"/>
      <c r="Q6" s="404"/>
      <c r="R6" s="416"/>
      <c r="S6" s="417"/>
      <c r="T6" s="417"/>
      <c r="U6" s="417"/>
      <c r="V6" s="418"/>
      <c r="W6" s="416"/>
      <c r="X6" s="417"/>
      <c r="Y6" s="417"/>
      <c r="Z6" s="417"/>
      <c r="AA6" s="418"/>
      <c r="AB6" s="422"/>
      <c r="AC6" s="423"/>
      <c r="AD6" s="424"/>
      <c r="AE6" s="426"/>
      <c r="AF6" s="427"/>
      <c r="AH6" s="404"/>
      <c r="AI6" s="401"/>
      <c r="AJ6" s="402"/>
      <c r="AK6" s="404"/>
      <c r="AL6" s="401"/>
      <c r="AM6" s="402"/>
      <c r="AX6" s="241" t="s">
        <v>22</v>
      </c>
      <c r="AY6" s="242"/>
      <c r="AZ6" s="243" t="s">
        <v>23</v>
      </c>
      <c r="BA6" s="167"/>
      <c r="BB6" s="168"/>
      <c r="BC6" s="241" t="s">
        <v>24</v>
      </c>
      <c r="BD6" s="242"/>
      <c r="BE6" s="243" t="s">
        <v>25</v>
      </c>
      <c r="BF6" s="167"/>
      <c r="BG6" s="168"/>
      <c r="BH6" s="241" t="s">
        <v>24</v>
      </c>
      <c r="BI6" s="242"/>
      <c r="BJ6" s="243" t="s">
        <v>25</v>
      </c>
      <c r="BK6" s="168"/>
    </row>
    <row r="7" spans="1:63" ht="18.75" customHeight="1" thickTop="1">
      <c r="A7" s="7">
        <v>1</v>
      </c>
      <c r="B7" s="405"/>
      <c r="C7" s="406"/>
      <c r="D7" s="406"/>
      <c r="E7" s="406"/>
      <c r="F7" s="407"/>
      <c r="G7" s="408"/>
      <c r="H7" s="409"/>
      <c r="I7" s="8" t="s">
        <v>1</v>
      </c>
      <c r="J7" s="410"/>
      <c r="K7" s="411"/>
      <c r="L7" s="9"/>
      <c r="M7" s="8" t="s">
        <v>1</v>
      </c>
      <c r="N7" s="10"/>
      <c r="O7" s="412" t="str">
        <f>IF(G7="", "", (J7-G7)-(N7-L7))</f>
        <v/>
      </c>
      <c r="P7" s="413"/>
      <c r="Q7" s="7">
        <v>17</v>
      </c>
      <c r="R7" s="405"/>
      <c r="S7" s="406"/>
      <c r="T7" s="406"/>
      <c r="U7" s="406"/>
      <c r="V7" s="407"/>
      <c r="W7" s="408"/>
      <c r="X7" s="409"/>
      <c r="Y7" s="8" t="s">
        <v>1</v>
      </c>
      <c r="Z7" s="410"/>
      <c r="AA7" s="411"/>
      <c r="AB7" s="9"/>
      <c r="AC7" s="8" t="s">
        <v>1</v>
      </c>
      <c r="AD7" s="10"/>
      <c r="AE7" s="412" t="str">
        <f>IF(W7="", "", (Z7-W7)-(AD7-AB7))</f>
        <v/>
      </c>
      <c r="AF7" s="413"/>
      <c r="AH7" s="11">
        <v>1</v>
      </c>
      <c r="AI7" s="12" t="str">
        <f>IF(OR(AO7=30, AO7=0, AO7=""), "", "Please enter the time by the 30minutes.")</f>
        <v/>
      </c>
      <c r="AJ7" s="13" t="str">
        <f>IF(AN7&gt;TIMEVALUE("8:00"), "Actual working hours must be within 8 hours.", "")</f>
        <v/>
      </c>
      <c r="AK7" s="14">
        <v>17</v>
      </c>
      <c r="AL7" s="12" t="str">
        <f>IF(OR(AS7=30, AS7=0, AS7=""), "", "Please enter the time by the 30minutes.")</f>
        <v/>
      </c>
      <c r="AM7" s="15" t="str">
        <f>IF(AR7&gt;TIMEVALUE("8:00"), "Actual working hours must be within 8 hours", "")</f>
        <v/>
      </c>
      <c r="AN7" s="16">
        <f>IF(O7="", 0, O7)</f>
        <v>0</v>
      </c>
      <c r="AO7" s="17" t="str">
        <f>IF(O7="", "", MINUTE(O7))</f>
        <v/>
      </c>
      <c r="AP7" s="16">
        <f>N7-L7</f>
        <v>0</v>
      </c>
      <c r="AQ7" s="2">
        <f>IF(AND(AN7&gt;=0.270833333,AP7&lt;0.03125),1,2)</f>
        <v>2</v>
      </c>
      <c r="AR7" s="16">
        <f>IF(AE7="", 0, AE7)</f>
        <v>0</v>
      </c>
      <c r="AS7" s="17" t="str">
        <f>IF(AE7="", "", MINUTE(AE7))</f>
        <v/>
      </c>
      <c r="AT7" s="16">
        <f>AD7-AB7</f>
        <v>0</v>
      </c>
      <c r="AU7" s="2">
        <f t="shared" ref="AU7:AU21" si="0">IF(AND(AR7&gt;=0.270833333,AT7&lt;0.03125),1,2)</f>
        <v>2</v>
      </c>
      <c r="AX7" s="169" t="s">
        <v>26</v>
      </c>
      <c r="AY7" s="170" t="s">
        <v>27</v>
      </c>
      <c r="AZ7" s="244"/>
      <c r="BA7"/>
      <c r="BB7" s="168"/>
      <c r="BC7" s="169" t="s">
        <v>26</v>
      </c>
      <c r="BD7" s="170" t="s">
        <v>27</v>
      </c>
      <c r="BE7" s="244"/>
      <c r="BF7"/>
      <c r="BG7" s="168"/>
      <c r="BH7" s="169" t="s">
        <v>26</v>
      </c>
      <c r="BI7" s="170" t="s">
        <v>27</v>
      </c>
      <c r="BJ7" s="244"/>
      <c r="BK7" s="168"/>
    </row>
    <row r="8" spans="1:63" ht="18.75" customHeight="1">
      <c r="A8" s="18">
        <v>2</v>
      </c>
      <c r="B8" s="387"/>
      <c r="C8" s="388"/>
      <c r="D8" s="388"/>
      <c r="E8" s="388"/>
      <c r="F8" s="19"/>
      <c r="G8" s="389"/>
      <c r="H8" s="268"/>
      <c r="I8" s="20" t="s">
        <v>1</v>
      </c>
      <c r="J8" s="268"/>
      <c r="K8" s="398"/>
      <c r="L8" s="21"/>
      <c r="M8" s="20" t="s">
        <v>1</v>
      </c>
      <c r="N8" s="22"/>
      <c r="O8" s="270" t="str">
        <f t="shared" ref="O8:O22" si="1">IF(G8="", "", (J8-G8)-(N8-L8))</f>
        <v/>
      </c>
      <c r="P8" s="271"/>
      <c r="Q8" s="18">
        <v>18</v>
      </c>
      <c r="R8" s="387"/>
      <c r="S8" s="388"/>
      <c r="T8" s="388"/>
      <c r="U8" s="388"/>
      <c r="V8" s="23"/>
      <c r="W8" s="389"/>
      <c r="X8" s="390"/>
      <c r="Y8" s="20" t="s">
        <v>1</v>
      </c>
      <c r="Z8" s="268"/>
      <c r="AA8" s="269"/>
      <c r="AB8" s="21"/>
      <c r="AC8" s="20" t="s">
        <v>1</v>
      </c>
      <c r="AD8" s="22"/>
      <c r="AE8" s="270" t="str">
        <f t="shared" ref="AE8:AE21" si="2">IF(W8="", "", (Z8-W8)-(AD8-AB8))</f>
        <v/>
      </c>
      <c r="AF8" s="271"/>
      <c r="AH8" s="24">
        <v>2</v>
      </c>
      <c r="AI8" s="25" t="str">
        <f t="shared" ref="AI8:AI22" si="3">IF(OR(AO8=30, AO8=0, AO8=""), "", "Please enter the time by the 30minutes.")</f>
        <v/>
      </c>
      <c r="AJ8" s="13" t="str">
        <f t="shared" ref="AJ8:AJ22" si="4">IF(AN8&gt;TIMEVALUE("8:00"), "Actual working hours must be within 8 hours.", "")</f>
        <v/>
      </c>
      <c r="AK8" s="26">
        <v>18</v>
      </c>
      <c r="AL8" s="25" t="str">
        <f t="shared" ref="AL8:AL21" si="5">IF(OR(AS8=30, AS8=0, AS8=""), "", "Please enter the time by the 30minutes.")</f>
        <v/>
      </c>
      <c r="AM8" s="27" t="str">
        <f t="shared" ref="AM8:AM21" si="6">IF(AR8&gt;TIMEVALUE("8:00"), "Actual working hours must be within 8 hours", "")</f>
        <v/>
      </c>
      <c r="AN8" s="16">
        <f t="shared" ref="AN8:AN22" si="7">IF(O8="", 0, O8)</f>
        <v>0</v>
      </c>
      <c r="AO8" s="17" t="str">
        <f t="shared" ref="AO8:AO22" si="8">IF(O8="", "", MINUTE(O8))</f>
        <v/>
      </c>
      <c r="AP8" s="16">
        <f t="shared" ref="AP8:AP22" si="9">N8-L8</f>
        <v>0</v>
      </c>
      <c r="AQ8" s="2">
        <f t="shared" ref="AQ8:AQ22" si="10">IF(AND(AN8&gt;=0.270833333,AP8&lt;0.03125),1,2)</f>
        <v>2</v>
      </c>
      <c r="AR8" s="16">
        <f t="shared" ref="AR8:AR21" si="11">IF(AE8="", 0, AE8)</f>
        <v>0</v>
      </c>
      <c r="AS8" s="17" t="str">
        <f t="shared" ref="AS8:AS21" si="12">IF(AE8="", "", MINUTE(AE8))</f>
        <v/>
      </c>
      <c r="AT8" s="16">
        <f t="shared" ref="AT8:AT21" si="13">AD8-AB8</f>
        <v>0</v>
      </c>
      <c r="AU8" s="2">
        <f t="shared" si="0"/>
        <v>2</v>
      </c>
      <c r="AX8" s="171">
        <v>0</v>
      </c>
      <c r="AY8" s="172">
        <v>105000</v>
      </c>
      <c r="AZ8" s="245" t="s">
        <v>28</v>
      </c>
      <c r="BA8" s="173">
        <f>IF(AND($BK$191&gt;=AX8, $BK$191&lt;AY8), ROUNDDOWN(BK191*0.03063, 0), 0)</f>
        <v>0</v>
      </c>
      <c r="BB8" s="168"/>
      <c r="BC8" s="174">
        <v>137000</v>
      </c>
      <c r="BD8" s="175">
        <v>139000</v>
      </c>
      <c r="BE8" s="176">
        <v>6400</v>
      </c>
      <c r="BF8" s="173">
        <f t="shared" ref="BF8:BF42" si="14">IF(AND($BK$191&gt;=BC8, $BK$191&lt;BD8), BE8, 0)</f>
        <v>0</v>
      </c>
      <c r="BG8" s="168"/>
      <c r="BH8" s="174">
        <v>207000</v>
      </c>
      <c r="BI8" s="175">
        <v>209000</v>
      </c>
      <c r="BJ8" s="176">
        <v>22500</v>
      </c>
      <c r="BK8" s="173">
        <f t="shared" ref="BK8:BK54" si="15">IF(AND($BK$191&gt;=BH8, $BK$191&lt;BI8), BJ8, 0)</f>
        <v>0</v>
      </c>
    </row>
    <row r="9" spans="1:63" ht="18.75" customHeight="1">
      <c r="A9" s="18">
        <v>3</v>
      </c>
      <c r="B9" s="387"/>
      <c r="C9" s="388"/>
      <c r="D9" s="388"/>
      <c r="E9" s="388"/>
      <c r="F9" s="19"/>
      <c r="G9" s="389"/>
      <c r="H9" s="390"/>
      <c r="I9" s="20" t="s">
        <v>1</v>
      </c>
      <c r="J9" s="268"/>
      <c r="K9" s="269"/>
      <c r="L9" s="21"/>
      <c r="M9" s="20" t="s">
        <v>1</v>
      </c>
      <c r="N9" s="22"/>
      <c r="O9" s="270" t="str">
        <f t="shared" si="1"/>
        <v/>
      </c>
      <c r="P9" s="271"/>
      <c r="Q9" s="18">
        <v>19</v>
      </c>
      <c r="R9" s="387"/>
      <c r="S9" s="388"/>
      <c r="T9" s="388"/>
      <c r="U9" s="388"/>
      <c r="V9" s="23"/>
      <c r="W9" s="389"/>
      <c r="X9" s="390"/>
      <c r="Y9" s="20" t="s">
        <v>1</v>
      </c>
      <c r="Z9" s="268"/>
      <c r="AA9" s="269"/>
      <c r="AB9" s="21"/>
      <c r="AC9" s="20" t="s">
        <v>1</v>
      </c>
      <c r="AD9" s="22"/>
      <c r="AE9" s="270" t="str">
        <f t="shared" si="2"/>
        <v/>
      </c>
      <c r="AF9" s="271"/>
      <c r="AH9" s="24">
        <v>3</v>
      </c>
      <c r="AI9" s="25" t="str">
        <f t="shared" si="3"/>
        <v/>
      </c>
      <c r="AJ9" s="13" t="str">
        <f t="shared" si="4"/>
        <v/>
      </c>
      <c r="AK9" s="26">
        <v>19</v>
      </c>
      <c r="AL9" s="25" t="str">
        <f t="shared" si="5"/>
        <v/>
      </c>
      <c r="AM9" s="27" t="str">
        <f t="shared" si="6"/>
        <v/>
      </c>
      <c r="AN9" s="16">
        <f t="shared" si="7"/>
        <v>0</v>
      </c>
      <c r="AO9" s="17" t="str">
        <f t="shared" si="8"/>
        <v/>
      </c>
      <c r="AP9" s="16">
        <f t="shared" si="9"/>
        <v>0</v>
      </c>
      <c r="AQ9" s="2">
        <f t="shared" si="10"/>
        <v>2</v>
      </c>
      <c r="AR9" s="16">
        <f t="shared" si="11"/>
        <v>0</v>
      </c>
      <c r="AS9" s="17" t="str">
        <f t="shared" si="12"/>
        <v/>
      </c>
      <c r="AT9" s="16">
        <f t="shared" si="13"/>
        <v>0</v>
      </c>
      <c r="AU9" s="2">
        <f t="shared" si="0"/>
        <v>2</v>
      </c>
      <c r="AX9" s="177"/>
      <c r="AY9" s="178"/>
      <c r="AZ9" s="246"/>
      <c r="BA9" s="173"/>
      <c r="BB9" s="168"/>
      <c r="BC9" s="179">
        <v>139000</v>
      </c>
      <c r="BD9" s="180">
        <v>141000</v>
      </c>
      <c r="BE9" s="181">
        <v>6700</v>
      </c>
      <c r="BF9" s="173">
        <f t="shared" si="14"/>
        <v>0</v>
      </c>
      <c r="BG9" s="168"/>
      <c r="BH9" s="179">
        <v>209000</v>
      </c>
      <c r="BI9" s="180">
        <v>211000</v>
      </c>
      <c r="BJ9" s="181">
        <v>23000</v>
      </c>
      <c r="BK9" s="173">
        <f t="shared" si="15"/>
        <v>0</v>
      </c>
    </row>
    <row r="10" spans="1:63" ht="18.75" customHeight="1">
      <c r="A10" s="18">
        <v>4</v>
      </c>
      <c r="B10" s="387"/>
      <c r="C10" s="388"/>
      <c r="D10" s="388"/>
      <c r="E10" s="388"/>
      <c r="F10" s="19"/>
      <c r="G10" s="389"/>
      <c r="H10" s="390"/>
      <c r="I10" s="20" t="s">
        <v>1</v>
      </c>
      <c r="J10" s="268"/>
      <c r="K10" s="269"/>
      <c r="L10" s="21"/>
      <c r="M10" s="20" t="s">
        <v>1</v>
      </c>
      <c r="N10" s="22"/>
      <c r="O10" s="270" t="str">
        <f t="shared" si="1"/>
        <v/>
      </c>
      <c r="P10" s="271"/>
      <c r="Q10" s="18">
        <v>20</v>
      </c>
      <c r="R10" s="387"/>
      <c r="S10" s="388"/>
      <c r="T10" s="388"/>
      <c r="U10" s="388"/>
      <c r="V10" s="23"/>
      <c r="W10" s="389"/>
      <c r="X10" s="390"/>
      <c r="Y10" s="20" t="s">
        <v>1</v>
      </c>
      <c r="Z10" s="268"/>
      <c r="AA10" s="269"/>
      <c r="AB10" s="21"/>
      <c r="AC10" s="20" t="s">
        <v>1</v>
      </c>
      <c r="AD10" s="22"/>
      <c r="AE10" s="270" t="str">
        <f t="shared" si="2"/>
        <v/>
      </c>
      <c r="AF10" s="271"/>
      <c r="AH10" s="24">
        <v>4</v>
      </c>
      <c r="AI10" s="25" t="str">
        <f t="shared" si="3"/>
        <v/>
      </c>
      <c r="AJ10" s="13" t="str">
        <f t="shared" si="4"/>
        <v/>
      </c>
      <c r="AK10" s="26">
        <v>20</v>
      </c>
      <c r="AL10" s="25" t="str">
        <f t="shared" si="5"/>
        <v/>
      </c>
      <c r="AM10" s="27" t="str">
        <f t="shared" si="6"/>
        <v/>
      </c>
      <c r="AN10" s="16">
        <f t="shared" si="7"/>
        <v>0</v>
      </c>
      <c r="AO10" s="17" t="str">
        <f t="shared" si="8"/>
        <v/>
      </c>
      <c r="AP10" s="16">
        <f t="shared" si="9"/>
        <v>0</v>
      </c>
      <c r="AQ10" s="2">
        <f t="shared" si="10"/>
        <v>2</v>
      </c>
      <c r="AR10" s="16">
        <f t="shared" si="11"/>
        <v>0</v>
      </c>
      <c r="AS10" s="17" t="str">
        <f t="shared" si="12"/>
        <v/>
      </c>
      <c r="AT10" s="16">
        <f t="shared" si="13"/>
        <v>0</v>
      </c>
      <c r="AU10" s="2">
        <f t="shared" si="0"/>
        <v>2</v>
      </c>
      <c r="AX10" s="177"/>
      <c r="AY10" s="178"/>
      <c r="AZ10" s="246"/>
      <c r="BA10" s="173"/>
      <c r="BB10" s="168"/>
      <c r="BC10" s="179">
        <v>141000</v>
      </c>
      <c r="BD10" s="180">
        <v>143000</v>
      </c>
      <c r="BE10" s="181">
        <v>7000</v>
      </c>
      <c r="BF10" s="173">
        <f t="shared" si="14"/>
        <v>0</v>
      </c>
      <c r="BG10" s="168"/>
      <c r="BH10" s="179">
        <v>211000</v>
      </c>
      <c r="BI10" s="180">
        <v>213000</v>
      </c>
      <c r="BJ10" s="181">
        <v>23600</v>
      </c>
      <c r="BK10" s="173">
        <f t="shared" si="15"/>
        <v>0</v>
      </c>
    </row>
    <row r="11" spans="1:63" ht="18.75" customHeight="1">
      <c r="A11" s="18">
        <v>5</v>
      </c>
      <c r="B11" s="387"/>
      <c r="C11" s="388"/>
      <c r="D11" s="388"/>
      <c r="E11" s="388"/>
      <c r="F11" s="19"/>
      <c r="G11" s="389"/>
      <c r="H11" s="390"/>
      <c r="I11" s="20" t="s">
        <v>1</v>
      </c>
      <c r="J11" s="268"/>
      <c r="K11" s="269"/>
      <c r="L11" s="21"/>
      <c r="M11" s="20" t="s">
        <v>1</v>
      </c>
      <c r="N11" s="22"/>
      <c r="O11" s="270" t="str">
        <f t="shared" si="1"/>
        <v/>
      </c>
      <c r="P11" s="271"/>
      <c r="Q11" s="18">
        <v>21</v>
      </c>
      <c r="R11" s="387"/>
      <c r="S11" s="388"/>
      <c r="T11" s="388"/>
      <c r="U11" s="388"/>
      <c r="V11" s="23"/>
      <c r="W11" s="389"/>
      <c r="X11" s="390"/>
      <c r="Y11" s="20" t="s">
        <v>1</v>
      </c>
      <c r="Z11" s="268"/>
      <c r="AA11" s="269"/>
      <c r="AB11" s="21"/>
      <c r="AC11" s="20" t="s">
        <v>1</v>
      </c>
      <c r="AD11" s="22"/>
      <c r="AE11" s="270" t="str">
        <f t="shared" si="2"/>
        <v/>
      </c>
      <c r="AF11" s="271"/>
      <c r="AH11" s="24">
        <v>5</v>
      </c>
      <c r="AI11" s="25" t="str">
        <f t="shared" si="3"/>
        <v/>
      </c>
      <c r="AJ11" s="13" t="str">
        <f t="shared" si="4"/>
        <v/>
      </c>
      <c r="AK11" s="26">
        <v>21</v>
      </c>
      <c r="AL11" s="25" t="str">
        <f t="shared" si="5"/>
        <v/>
      </c>
      <c r="AM11" s="27" t="str">
        <f t="shared" si="6"/>
        <v/>
      </c>
      <c r="AN11" s="16">
        <f t="shared" si="7"/>
        <v>0</v>
      </c>
      <c r="AO11" s="17" t="str">
        <f t="shared" si="8"/>
        <v/>
      </c>
      <c r="AP11" s="16">
        <f t="shared" si="9"/>
        <v>0</v>
      </c>
      <c r="AQ11" s="2">
        <f t="shared" si="10"/>
        <v>2</v>
      </c>
      <c r="AR11" s="16">
        <f t="shared" si="11"/>
        <v>0</v>
      </c>
      <c r="AS11" s="17" t="str">
        <f t="shared" si="12"/>
        <v/>
      </c>
      <c r="AT11" s="16">
        <f t="shared" si="13"/>
        <v>0</v>
      </c>
      <c r="AU11" s="2">
        <f t="shared" si="0"/>
        <v>2</v>
      </c>
      <c r="AX11" s="177"/>
      <c r="AY11" s="178"/>
      <c r="AZ11" s="246"/>
      <c r="BA11" s="173"/>
      <c r="BB11" s="168"/>
      <c r="BC11" s="179">
        <v>143000</v>
      </c>
      <c r="BD11" s="180">
        <v>145000</v>
      </c>
      <c r="BE11" s="181">
        <v>7400</v>
      </c>
      <c r="BF11" s="173">
        <f t="shared" si="14"/>
        <v>0</v>
      </c>
      <c r="BG11" s="168"/>
      <c r="BH11" s="179">
        <v>213000</v>
      </c>
      <c r="BI11" s="180">
        <v>215000</v>
      </c>
      <c r="BJ11" s="181">
        <v>24100</v>
      </c>
      <c r="BK11" s="173">
        <f t="shared" si="15"/>
        <v>0</v>
      </c>
    </row>
    <row r="12" spans="1:63" ht="18.75" customHeight="1">
      <c r="A12" s="18">
        <v>6</v>
      </c>
      <c r="B12" s="387"/>
      <c r="C12" s="388"/>
      <c r="D12" s="388"/>
      <c r="E12" s="388"/>
      <c r="F12" s="19"/>
      <c r="G12" s="389"/>
      <c r="H12" s="390"/>
      <c r="I12" s="20" t="s">
        <v>1</v>
      </c>
      <c r="J12" s="268"/>
      <c r="K12" s="269"/>
      <c r="L12" s="21"/>
      <c r="M12" s="20" t="s">
        <v>1</v>
      </c>
      <c r="N12" s="22"/>
      <c r="O12" s="270" t="str">
        <f t="shared" si="1"/>
        <v/>
      </c>
      <c r="P12" s="271"/>
      <c r="Q12" s="18">
        <v>22</v>
      </c>
      <c r="R12" s="387"/>
      <c r="S12" s="388"/>
      <c r="T12" s="388"/>
      <c r="U12" s="388"/>
      <c r="V12" s="23"/>
      <c r="W12" s="389"/>
      <c r="X12" s="390"/>
      <c r="Y12" s="20" t="s">
        <v>1</v>
      </c>
      <c r="Z12" s="268"/>
      <c r="AA12" s="269"/>
      <c r="AB12" s="21"/>
      <c r="AC12" s="20" t="s">
        <v>1</v>
      </c>
      <c r="AD12" s="22"/>
      <c r="AE12" s="270" t="str">
        <f t="shared" si="2"/>
        <v/>
      </c>
      <c r="AF12" s="271"/>
      <c r="AH12" s="24">
        <v>6</v>
      </c>
      <c r="AI12" s="25" t="str">
        <f t="shared" si="3"/>
        <v/>
      </c>
      <c r="AJ12" s="13" t="str">
        <f t="shared" si="4"/>
        <v/>
      </c>
      <c r="AK12" s="26">
        <v>22</v>
      </c>
      <c r="AL12" s="25" t="str">
        <f t="shared" si="5"/>
        <v/>
      </c>
      <c r="AM12" s="27" t="str">
        <f t="shared" si="6"/>
        <v/>
      </c>
      <c r="AN12" s="16">
        <f t="shared" si="7"/>
        <v>0</v>
      </c>
      <c r="AO12" s="17" t="str">
        <f t="shared" si="8"/>
        <v/>
      </c>
      <c r="AP12" s="16">
        <f t="shared" si="9"/>
        <v>0</v>
      </c>
      <c r="AQ12" s="2">
        <f t="shared" si="10"/>
        <v>2</v>
      </c>
      <c r="AR12" s="16">
        <f t="shared" si="11"/>
        <v>0</v>
      </c>
      <c r="AS12" s="17" t="str">
        <f t="shared" si="12"/>
        <v/>
      </c>
      <c r="AT12" s="16">
        <f t="shared" si="13"/>
        <v>0</v>
      </c>
      <c r="AU12" s="2">
        <f t="shared" si="0"/>
        <v>2</v>
      </c>
      <c r="AX12" s="177"/>
      <c r="AY12" s="178"/>
      <c r="AZ12" s="246"/>
      <c r="BA12" s="182"/>
      <c r="BB12" s="168"/>
      <c r="BC12" s="183">
        <v>145000</v>
      </c>
      <c r="BD12" s="184">
        <v>147000</v>
      </c>
      <c r="BE12" s="185">
        <v>7700</v>
      </c>
      <c r="BF12" s="173">
        <f t="shared" si="14"/>
        <v>0</v>
      </c>
      <c r="BG12" s="168"/>
      <c r="BH12" s="183">
        <v>215000</v>
      </c>
      <c r="BI12" s="184">
        <v>217000</v>
      </c>
      <c r="BJ12" s="185">
        <v>24700</v>
      </c>
      <c r="BK12" s="173">
        <f t="shared" si="15"/>
        <v>0</v>
      </c>
    </row>
    <row r="13" spans="1:63" ht="18.75" customHeight="1">
      <c r="A13" s="18">
        <v>7</v>
      </c>
      <c r="B13" s="387"/>
      <c r="C13" s="388"/>
      <c r="D13" s="388"/>
      <c r="E13" s="388"/>
      <c r="F13" s="19"/>
      <c r="G13" s="389"/>
      <c r="H13" s="390"/>
      <c r="I13" s="20" t="s">
        <v>1</v>
      </c>
      <c r="J13" s="268"/>
      <c r="K13" s="269"/>
      <c r="L13" s="21"/>
      <c r="M13" s="20" t="s">
        <v>1</v>
      </c>
      <c r="N13" s="22"/>
      <c r="O13" s="270" t="str">
        <f t="shared" si="1"/>
        <v/>
      </c>
      <c r="P13" s="271"/>
      <c r="Q13" s="18">
        <v>23</v>
      </c>
      <c r="R13" s="387"/>
      <c r="S13" s="388"/>
      <c r="T13" s="388"/>
      <c r="U13" s="388"/>
      <c r="V13" s="23"/>
      <c r="W13" s="389"/>
      <c r="X13" s="390"/>
      <c r="Y13" s="20" t="s">
        <v>1</v>
      </c>
      <c r="Z13" s="268"/>
      <c r="AA13" s="269"/>
      <c r="AB13" s="21"/>
      <c r="AC13" s="20" t="s">
        <v>1</v>
      </c>
      <c r="AD13" s="22"/>
      <c r="AE13" s="270" t="str">
        <f t="shared" si="2"/>
        <v/>
      </c>
      <c r="AF13" s="271"/>
      <c r="AH13" s="24">
        <v>7</v>
      </c>
      <c r="AI13" s="25" t="str">
        <f t="shared" si="3"/>
        <v/>
      </c>
      <c r="AJ13" s="13" t="str">
        <f t="shared" si="4"/>
        <v/>
      </c>
      <c r="AK13" s="26">
        <v>23</v>
      </c>
      <c r="AL13" s="25" t="str">
        <f t="shared" si="5"/>
        <v/>
      </c>
      <c r="AM13" s="27" t="str">
        <f t="shared" si="6"/>
        <v/>
      </c>
      <c r="AN13" s="16">
        <f t="shared" si="7"/>
        <v>0</v>
      </c>
      <c r="AO13" s="17" t="str">
        <f t="shared" si="8"/>
        <v/>
      </c>
      <c r="AP13" s="16">
        <f t="shared" si="9"/>
        <v>0</v>
      </c>
      <c r="AQ13" s="2">
        <f t="shared" si="10"/>
        <v>2</v>
      </c>
      <c r="AR13" s="16">
        <f t="shared" si="11"/>
        <v>0</v>
      </c>
      <c r="AS13" s="17" t="str">
        <f t="shared" si="12"/>
        <v/>
      </c>
      <c r="AT13" s="16">
        <f t="shared" si="13"/>
        <v>0</v>
      </c>
      <c r="AU13" s="2">
        <f t="shared" si="0"/>
        <v>2</v>
      </c>
      <c r="AX13" s="177"/>
      <c r="AY13" s="178"/>
      <c r="AZ13" s="246"/>
      <c r="BA13" s="173">
        <f t="shared" ref="BA13:BA42" si="16">IF(AND($BK$191&gt;=AX13, $BK$191&lt;AY13), AZ13, 0)</f>
        <v>0</v>
      </c>
      <c r="BB13" s="168"/>
      <c r="BC13" s="174">
        <v>147000</v>
      </c>
      <c r="BD13" s="175">
        <v>149000</v>
      </c>
      <c r="BE13" s="176">
        <v>8000</v>
      </c>
      <c r="BF13" s="173">
        <f t="shared" si="14"/>
        <v>0</v>
      </c>
      <c r="BG13" s="168"/>
      <c r="BH13" s="174">
        <v>217000</v>
      </c>
      <c r="BI13" s="175">
        <v>219000</v>
      </c>
      <c r="BJ13" s="176">
        <v>25300</v>
      </c>
      <c r="BK13" s="173">
        <f t="shared" si="15"/>
        <v>0</v>
      </c>
    </row>
    <row r="14" spans="1:63" ht="18.75" customHeight="1">
      <c r="A14" s="18">
        <v>8</v>
      </c>
      <c r="B14" s="387"/>
      <c r="C14" s="388"/>
      <c r="D14" s="388"/>
      <c r="E14" s="388"/>
      <c r="F14" s="19"/>
      <c r="G14" s="389"/>
      <c r="H14" s="390"/>
      <c r="I14" s="20" t="s">
        <v>1</v>
      </c>
      <c r="J14" s="268"/>
      <c r="K14" s="269"/>
      <c r="L14" s="21"/>
      <c r="M14" s="20" t="s">
        <v>1</v>
      </c>
      <c r="N14" s="22"/>
      <c r="O14" s="270" t="str">
        <f t="shared" si="1"/>
        <v/>
      </c>
      <c r="P14" s="271"/>
      <c r="Q14" s="18">
        <v>24</v>
      </c>
      <c r="R14" s="387"/>
      <c r="S14" s="388"/>
      <c r="T14" s="388"/>
      <c r="U14" s="388"/>
      <c r="V14" s="23"/>
      <c r="W14" s="389"/>
      <c r="X14" s="390"/>
      <c r="Y14" s="20" t="s">
        <v>1</v>
      </c>
      <c r="Z14" s="268"/>
      <c r="AA14" s="269"/>
      <c r="AB14" s="21"/>
      <c r="AC14" s="20" t="s">
        <v>1</v>
      </c>
      <c r="AD14" s="22"/>
      <c r="AE14" s="270" t="str">
        <f t="shared" si="2"/>
        <v/>
      </c>
      <c r="AF14" s="271"/>
      <c r="AH14" s="24">
        <v>8</v>
      </c>
      <c r="AI14" s="25" t="str">
        <f t="shared" si="3"/>
        <v/>
      </c>
      <c r="AJ14" s="13" t="str">
        <f t="shared" si="4"/>
        <v/>
      </c>
      <c r="AK14" s="26">
        <v>24</v>
      </c>
      <c r="AL14" s="25" t="str">
        <f t="shared" si="5"/>
        <v/>
      </c>
      <c r="AM14" s="27" t="str">
        <f t="shared" si="6"/>
        <v/>
      </c>
      <c r="AN14" s="16">
        <f t="shared" si="7"/>
        <v>0</v>
      </c>
      <c r="AO14" s="17" t="str">
        <f t="shared" si="8"/>
        <v/>
      </c>
      <c r="AP14" s="16">
        <f t="shared" si="9"/>
        <v>0</v>
      </c>
      <c r="AQ14" s="2">
        <f t="shared" si="10"/>
        <v>2</v>
      </c>
      <c r="AR14" s="16">
        <f t="shared" si="11"/>
        <v>0</v>
      </c>
      <c r="AS14" s="17" t="str">
        <f t="shared" si="12"/>
        <v/>
      </c>
      <c r="AT14" s="16">
        <f t="shared" si="13"/>
        <v>0</v>
      </c>
      <c r="AU14" s="2">
        <f t="shared" si="0"/>
        <v>2</v>
      </c>
      <c r="AX14" s="177"/>
      <c r="AY14" s="178"/>
      <c r="AZ14" s="246"/>
      <c r="BA14" s="173">
        <f t="shared" si="16"/>
        <v>0</v>
      </c>
      <c r="BB14" s="168"/>
      <c r="BC14" s="179">
        <v>149000</v>
      </c>
      <c r="BD14" s="180">
        <v>151000</v>
      </c>
      <c r="BE14" s="181">
        <v>8300</v>
      </c>
      <c r="BF14" s="173">
        <f t="shared" si="14"/>
        <v>0</v>
      </c>
      <c r="BG14" s="168"/>
      <c r="BH14" s="179">
        <v>219000</v>
      </c>
      <c r="BI14" s="180">
        <v>221000</v>
      </c>
      <c r="BJ14" s="181">
        <v>25800</v>
      </c>
      <c r="BK14" s="173">
        <f t="shared" si="15"/>
        <v>0</v>
      </c>
    </row>
    <row r="15" spans="1:63" ht="18.75" customHeight="1">
      <c r="A15" s="18">
        <v>9</v>
      </c>
      <c r="B15" s="387"/>
      <c r="C15" s="388"/>
      <c r="D15" s="388"/>
      <c r="E15" s="388"/>
      <c r="F15" s="19"/>
      <c r="G15" s="389"/>
      <c r="H15" s="390"/>
      <c r="I15" s="20" t="s">
        <v>1</v>
      </c>
      <c r="J15" s="268"/>
      <c r="K15" s="269"/>
      <c r="L15" s="21"/>
      <c r="M15" s="20" t="s">
        <v>1</v>
      </c>
      <c r="N15" s="22"/>
      <c r="O15" s="270" t="str">
        <f t="shared" si="1"/>
        <v/>
      </c>
      <c r="P15" s="271"/>
      <c r="Q15" s="18">
        <v>25</v>
      </c>
      <c r="R15" s="387"/>
      <c r="S15" s="388"/>
      <c r="T15" s="388"/>
      <c r="U15" s="388"/>
      <c r="V15" s="23"/>
      <c r="W15" s="389"/>
      <c r="X15" s="390"/>
      <c r="Y15" s="20" t="s">
        <v>1</v>
      </c>
      <c r="Z15" s="268"/>
      <c r="AA15" s="269"/>
      <c r="AB15" s="21"/>
      <c r="AC15" s="20" t="s">
        <v>1</v>
      </c>
      <c r="AD15" s="22"/>
      <c r="AE15" s="270" t="str">
        <f t="shared" si="2"/>
        <v/>
      </c>
      <c r="AF15" s="271"/>
      <c r="AH15" s="24">
        <v>9</v>
      </c>
      <c r="AI15" s="25" t="str">
        <f t="shared" si="3"/>
        <v/>
      </c>
      <c r="AJ15" s="13" t="str">
        <f t="shared" si="4"/>
        <v/>
      </c>
      <c r="AK15" s="26">
        <v>25</v>
      </c>
      <c r="AL15" s="25" t="str">
        <f t="shared" si="5"/>
        <v/>
      </c>
      <c r="AM15" s="27" t="str">
        <f t="shared" si="6"/>
        <v/>
      </c>
      <c r="AN15" s="16">
        <f t="shared" si="7"/>
        <v>0</v>
      </c>
      <c r="AO15" s="17" t="str">
        <f t="shared" si="8"/>
        <v/>
      </c>
      <c r="AP15" s="16">
        <f t="shared" si="9"/>
        <v>0</v>
      </c>
      <c r="AQ15" s="2">
        <f t="shared" si="10"/>
        <v>2</v>
      </c>
      <c r="AR15" s="16">
        <f t="shared" si="11"/>
        <v>0</v>
      </c>
      <c r="AS15" s="17" t="str">
        <f t="shared" si="12"/>
        <v/>
      </c>
      <c r="AT15" s="16">
        <f t="shared" si="13"/>
        <v>0</v>
      </c>
      <c r="AU15" s="2">
        <f t="shared" si="0"/>
        <v>2</v>
      </c>
      <c r="AX15" s="177"/>
      <c r="AY15" s="178"/>
      <c r="AZ15" s="246"/>
      <c r="BA15" s="173">
        <f t="shared" si="16"/>
        <v>0</v>
      </c>
      <c r="BB15" s="168"/>
      <c r="BC15" s="179">
        <v>151000</v>
      </c>
      <c r="BD15" s="180">
        <v>153000</v>
      </c>
      <c r="BE15" s="181">
        <v>8600</v>
      </c>
      <c r="BF15" s="173">
        <f t="shared" si="14"/>
        <v>0</v>
      </c>
      <c r="BG15" s="168"/>
      <c r="BH15" s="179">
        <v>221000</v>
      </c>
      <c r="BI15" s="180">
        <v>224000</v>
      </c>
      <c r="BJ15" s="181">
        <v>26400</v>
      </c>
      <c r="BK15" s="173">
        <f t="shared" si="15"/>
        <v>0</v>
      </c>
    </row>
    <row r="16" spans="1:63" ht="18.75" customHeight="1">
      <c r="A16" s="18">
        <v>10</v>
      </c>
      <c r="B16" s="387"/>
      <c r="C16" s="388"/>
      <c r="D16" s="388"/>
      <c r="E16" s="388"/>
      <c r="F16" s="19"/>
      <c r="G16" s="389"/>
      <c r="H16" s="390"/>
      <c r="I16" s="20" t="s">
        <v>1</v>
      </c>
      <c r="J16" s="268"/>
      <c r="K16" s="269"/>
      <c r="L16" s="21"/>
      <c r="M16" s="20" t="s">
        <v>1</v>
      </c>
      <c r="N16" s="22"/>
      <c r="O16" s="270" t="str">
        <f t="shared" si="1"/>
        <v/>
      </c>
      <c r="P16" s="271"/>
      <c r="Q16" s="18">
        <v>26</v>
      </c>
      <c r="R16" s="387"/>
      <c r="S16" s="388"/>
      <c r="T16" s="388"/>
      <c r="U16" s="388"/>
      <c r="V16" s="23"/>
      <c r="W16" s="389"/>
      <c r="X16" s="390"/>
      <c r="Y16" s="20" t="s">
        <v>1</v>
      </c>
      <c r="Z16" s="268"/>
      <c r="AA16" s="269"/>
      <c r="AB16" s="21"/>
      <c r="AC16" s="20" t="s">
        <v>1</v>
      </c>
      <c r="AD16" s="22"/>
      <c r="AE16" s="270" t="str">
        <f t="shared" si="2"/>
        <v/>
      </c>
      <c r="AF16" s="271"/>
      <c r="AH16" s="24">
        <v>10</v>
      </c>
      <c r="AI16" s="25" t="str">
        <f t="shared" si="3"/>
        <v/>
      </c>
      <c r="AJ16" s="13" t="str">
        <f t="shared" si="4"/>
        <v/>
      </c>
      <c r="AK16" s="26">
        <v>26</v>
      </c>
      <c r="AL16" s="25" t="str">
        <f t="shared" si="5"/>
        <v/>
      </c>
      <c r="AM16" s="27" t="str">
        <f t="shared" si="6"/>
        <v/>
      </c>
      <c r="AN16" s="16">
        <f t="shared" si="7"/>
        <v>0</v>
      </c>
      <c r="AO16" s="17" t="str">
        <f t="shared" si="8"/>
        <v/>
      </c>
      <c r="AP16" s="16">
        <f t="shared" si="9"/>
        <v>0</v>
      </c>
      <c r="AQ16" s="2">
        <f t="shared" si="10"/>
        <v>2</v>
      </c>
      <c r="AR16" s="16">
        <f t="shared" si="11"/>
        <v>0</v>
      </c>
      <c r="AS16" s="17" t="str">
        <f t="shared" si="12"/>
        <v/>
      </c>
      <c r="AT16" s="16">
        <f t="shared" si="13"/>
        <v>0</v>
      </c>
      <c r="AU16" s="2">
        <f t="shared" si="0"/>
        <v>2</v>
      </c>
      <c r="AX16" s="177"/>
      <c r="AY16" s="178"/>
      <c r="AZ16" s="246"/>
      <c r="BA16" s="173">
        <f t="shared" si="16"/>
        <v>0</v>
      </c>
      <c r="BB16" s="168"/>
      <c r="BC16" s="179">
        <v>153000</v>
      </c>
      <c r="BD16" s="180">
        <v>155000</v>
      </c>
      <c r="BE16" s="181">
        <v>8900</v>
      </c>
      <c r="BF16" s="173">
        <f t="shared" si="14"/>
        <v>0</v>
      </c>
      <c r="BG16" s="168"/>
      <c r="BH16" s="179">
        <v>224000</v>
      </c>
      <c r="BI16" s="180">
        <v>227000</v>
      </c>
      <c r="BJ16" s="181">
        <v>27500</v>
      </c>
      <c r="BK16" s="173">
        <f t="shared" si="15"/>
        <v>0</v>
      </c>
    </row>
    <row r="17" spans="1:63" ht="18.75" customHeight="1">
      <c r="A17" s="18">
        <v>11</v>
      </c>
      <c r="B17" s="387"/>
      <c r="C17" s="388"/>
      <c r="D17" s="388"/>
      <c r="E17" s="388"/>
      <c r="F17" s="19"/>
      <c r="G17" s="389"/>
      <c r="H17" s="390"/>
      <c r="I17" s="20" t="s">
        <v>1</v>
      </c>
      <c r="J17" s="268"/>
      <c r="K17" s="269"/>
      <c r="L17" s="21"/>
      <c r="M17" s="20" t="s">
        <v>1</v>
      </c>
      <c r="N17" s="22"/>
      <c r="O17" s="270" t="str">
        <f t="shared" si="1"/>
        <v/>
      </c>
      <c r="P17" s="271"/>
      <c r="Q17" s="18">
        <v>27</v>
      </c>
      <c r="R17" s="387"/>
      <c r="S17" s="388"/>
      <c r="T17" s="388"/>
      <c r="U17" s="388"/>
      <c r="V17" s="23"/>
      <c r="W17" s="389"/>
      <c r="X17" s="390"/>
      <c r="Y17" s="20" t="s">
        <v>1</v>
      </c>
      <c r="Z17" s="268"/>
      <c r="AA17" s="269"/>
      <c r="AB17" s="21"/>
      <c r="AC17" s="20" t="s">
        <v>1</v>
      </c>
      <c r="AD17" s="22"/>
      <c r="AE17" s="270" t="str">
        <f t="shared" si="2"/>
        <v/>
      </c>
      <c r="AF17" s="271"/>
      <c r="AH17" s="24">
        <v>11</v>
      </c>
      <c r="AI17" s="25" t="str">
        <f t="shared" si="3"/>
        <v/>
      </c>
      <c r="AJ17" s="13" t="str">
        <f t="shared" si="4"/>
        <v/>
      </c>
      <c r="AK17" s="26">
        <v>27</v>
      </c>
      <c r="AL17" s="25" t="str">
        <f t="shared" si="5"/>
        <v/>
      </c>
      <c r="AM17" s="27" t="str">
        <f t="shared" si="6"/>
        <v/>
      </c>
      <c r="AN17" s="16">
        <f t="shared" si="7"/>
        <v>0</v>
      </c>
      <c r="AO17" s="17" t="str">
        <f t="shared" si="8"/>
        <v/>
      </c>
      <c r="AP17" s="16">
        <f t="shared" si="9"/>
        <v>0</v>
      </c>
      <c r="AQ17" s="2">
        <f t="shared" si="10"/>
        <v>2</v>
      </c>
      <c r="AR17" s="16">
        <f t="shared" si="11"/>
        <v>0</v>
      </c>
      <c r="AS17" s="17" t="str">
        <f t="shared" si="12"/>
        <v/>
      </c>
      <c r="AT17" s="16">
        <f t="shared" si="13"/>
        <v>0</v>
      </c>
      <c r="AU17" s="2">
        <f t="shared" si="0"/>
        <v>2</v>
      </c>
      <c r="AX17" s="177"/>
      <c r="AY17" s="178"/>
      <c r="AZ17" s="246"/>
      <c r="BA17" s="173">
        <f t="shared" si="16"/>
        <v>0</v>
      </c>
      <c r="BB17" s="168"/>
      <c r="BC17" s="183">
        <v>155000</v>
      </c>
      <c r="BD17" s="184">
        <v>157000</v>
      </c>
      <c r="BE17" s="185">
        <v>9200</v>
      </c>
      <c r="BF17" s="173">
        <f t="shared" si="14"/>
        <v>0</v>
      </c>
      <c r="BG17" s="168"/>
      <c r="BH17" s="183">
        <v>227000</v>
      </c>
      <c r="BI17" s="184">
        <v>230000</v>
      </c>
      <c r="BJ17" s="185">
        <v>28500</v>
      </c>
      <c r="BK17" s="173">
        <f t="shared" si="15"/>
        <v>0</v>
      </c>
    </row>
    <row r="18" spans="1:63" ht="18.75" customHeight="1">
      <c r="A18" s="18">
        <v>12</v>
      </c>
      <c r="B18" s="387"/>
      <c r="C18" s="388"/>
      <c r="D18" s="388"/>
      <c r="E18" s="388"/>
      <c r="F18" s="19"/>
      <c r="G18" s="389"/>
      <c r="H18" s="390"/>
      <c r="I18" s="20" t="s">
        <v>1</v>
      </c>
      <c r="J18" s="268"/>
      <c r="K18" s="269"/>
      <c r="L18" s="21"/>
      <c r="M18" s="20" t="s">
        <v>1</v>
      </c>
      <c r="N18" s="22"/>
      <c r="O18" s="270" t="str">
        <f t="shared" si="1"/>
        <v/>
      </c>
      <c r="P18" s="271"/>
      <c r="Q18" s="18">
        <v>28</v>
      </c>
      <c r="R18" s="387"/>
      <c r="S18" s="388"/>
      <c r="T18" s="388"/>
      <c r="U18" s="388"/>
      <c r="V18" s="23"/>
      <c r="W18" s="389"/>
      <c r="X18" s="390"/>
      <c r="Y18" s="20" t="s">
        <v>1</v>
      </c>
      <c r="Z18" s="268"/>
      <c r="AA18" s="269"/>
      <c r="AB18" s="21"/>
      <c r="AC18" s="20" t="s">
        <v>1</v>
      </c>
      <c r="AD18" s="22"/>
      <c r="AE18" s="270" t="str">
        <f t="shared" si="2"/>
        <v/>
      </c>
      <c r="AF18" s="271"/>
      <c r="AH18" s="24">
        <v>12</v>
      </c>
      <c r="AI18" s="25" t="str">
        <f t="shared" si="3"/>
        <v/>
      </c>
      <c r="AJ18" s="13" t="str">
        <f t="shared" si="4"/>
        <v/>
      </c>
      <c r="AK18" s="26">
        <v>28</v>
      </c>
      <c r="AL18" s="25" t="str">
        <f t="shared" si="5"/>
        <v/>
      </c>
      <c r="AM18" s="27" t="str">
        <f t="shared" si="6"/>
        <v/>
      </c>
      <c r="AN18" s="16">
        <f t="shared" si="7"/>
        <v>0</v>
      </c>
      <c r="AO18" s="17" t="str">
        <f t="shared" si="8"/>
        <v/>
      </c>
      <c r="AP18" s="16">
        <f t="shared" si="9"/>
        <v>0</v>
      </c>
      <c r="AQ18" s="2">
        <f t="shared" si="10"/>
        <v>2</v>
      </c>
      <c r="AR18" s="16">
        <f t="shared" si="11"/>
        <v>0</v>
      </c>
      <c r="AS18" s="17" t="str">
        <f t="shared" si="12"/>
        <v/>
      </c>
      <c r="AT18" s="16">
        <f t="shared" si="13"/>
        <v>0</v>
      </c>
      <c r="AU18" s="2">
        <f t="shared" si="0"/>
        <v>2</v>
      </c>
      <c r="AX18" s="177"/>
      <c r="AY18" s="178"/>
      <c r="AZ18" s="246"/>
      <c r="BA18" s="173">
        <f t="shared" si="16"/>
        <v>0</v>
      </c>
      <c r="BB18" s="168"/>
      <c r="BC18" s="174">
        <v>157000</v>
      </c>
      <c r="BD18" s="175">
        <v>159000</v>
      </c>
      <c r="BE18" s="176">
        <v>9500</v>
      </c>
      <c r="BF18" s="173">
        <f t="shared" si="14"/>
        <v>0</v>
      </c>
      <c r="BG18" s="168"/>
      <c r="BH18" s="174">
        <v>230000</v>
      </c>
      <c r="BI18" s="175">
        <v>233000</v>
      </c>
      <c r="BJ18" s="176">
        <v>29500</v>
      </c>
      <c r="BK18" s="173">
        <f t="shared" si="15"/>
        <v>0</v>
      </c>
    </row>
    <row r="19" spans="1:63" ht="18.75" customHeight="1">
      <c r="A19" s="18">
        <v>13</v>
      </c>
      <c r="B19" s="387"/>
      <c r="C19" s="388"/>
      <c r="D19" s="388"/>
      <c r="E19" s="388"/>
      <c r="F19" s="19"/>
      <c r="G19" s="389"/>
      <c r="H19" s="390"/>
      <c r="I19" s="20" t="s">
        <v>1</v>
      </c>
      <c r="J19" s="268"/>
      <c r="K19" s="269"/>
      <c r="L19" s="21"/>
      <c r="M19" s="20" t="s">
        <v>1</v>
      </c>
      <c r="N19" s="22"/>
      <c r="O19" s="270" t="str">
        <f t="shared" si="1"/>
        <v/>
      </c>
      <c r="P19" s="271"/>
      <c r="Q19" s="18">
        <v>29</v>
      </c>
      <c r="R19" s="387"/>
      <c r="S19" s="388"/>
      <c r="T19" s="388"/>
      <c r="U19" s="388"/>
      <c r="V19" s="23"/>
      <c r="W19" s="389"/>
      <c r="X19" s="390"/>
      <c r="Y19" s="20" t="s">
        <v>1</v>
      </c>
      <c r="Z19" s="268"/>
      <c r="AA19" s="269"/>
      <c r="AB19" s="21"/>
      <c r="AC19" s="20" t="s">
        <v>1</v>
      </c>
      <c r="AD19" s="22"/>
      <c r="AE19" s="270" t="str">
        <f t="shared" si="2"/>
        <v/>
      </c>
      <c r="AF19" s="271"/>
      <c r="AH19" s="24">
        <v>13</v>
      </c>
      <c r="AI19" s="25" t="str">
        <f t="shared" si="3"/>
        <v/>
      </c>
      <c r="AJ19" s="13" t="str">
        <f t="shared" si="4"/>
        <v/>
      </c>
      <c r="AK19" s="26">
        <v>29</v>
      </c>
      <c r="AL19" s="25" t="str">
        <f t="shared" si="5"/>
        <v/>
      </c>
      <c r="AM19" s="27" t="str">
        <f t="shared" si="6"/>
        <v/>
      </c>
      <c r="AN19" s="16">
        <f t="shared" si="7"/>
        <v>0</v>
      </c>
      <c r="AO19" s="17" t="str">
        <f t="shared" si="8"/>
        <v/>
      </c>
      <c r="AP19" s="16">
        <f t="shared" si="9"/>
        <v>0</v>
      </c>
      <c r="AQ19" s="2">
        <f t="shared" si="10"/>
        <v>2</v>
      </c>
      <c r="AR19" s="16">
        <f t="shared" si="11"/>
        <v>0</v>
      </c>
      <c r="AS19" s="17" t="str">
        <f t="shared" si="12"/>
        <v/>
      </c>
      <c r="AT19" s="16">
        <f t="shared" si="13"/>
        <v>0</v>
      </c>
      <c r="AU19" s="2">
        <f t="shared" si="0"/>
        <v>2</v>
      </c>
      <c r="AX19" s="177"/>
      <c r="AY19" s="178"/>
      <c r="AZ19" s="246"/>
      <c r="BA19" s="173">
        <f t="shared" si="16"/>
        <v>0</v>
      </c>
      <c r="BB19" s="168"/>
      <c r="BC19" s="179">
        <v>159000</v>
      </c>
      <c r="BD19" s="180">
        <v>161000</v>
      </c>
      <c r="BE19" s="181">
        <v>9800</v>
      </c>
      <c r="BF19" s="173">
        <f t="shared" si="14"/>
        <v>0</v>
      </c>
      <c r="BG19" s="168"/>
      <c r="BH19" s="179">
        <v>233000</v>
      </c>
      <c r="BI19" s="180">
        <v>236000</v>
      </c>
      <c r="BJ19" s="181">
        <v>30500</v>
      </c>
      <c r="BK19" s="173">
        <f t="shared" si="15"/>
        <v>0</v>
      </c>
    </row>
    <row r="20" spans="1:63" ht="18.75" customHeight="1">
      <c r="A20" s="18">
        <v>14</v>
      </c>
      <c r="B20" s="387"/>
      <c r="C20" s="388"/>
      <c r="D20" s="388"/>
      <c r="E20" s="388"/>
      <c r="F20" s="19"/>
      <c r="G20" s="389"/>
      <c r="H20" s="390"/>
      <c r="I20" s="20" t="s">
        <v>1</v>
      </c>
      <c r="J20" s="268"/>
      <c r="K20" s="269"/>
      <c r="L20" s="21"/>
      <c r="M20" s="20" t="s">
        <v>1</v>
      </c>
      <c r="N20" s="22"/>
      <c r="O20" s="270" t="str">
        <f t="shared" si="1"/>
        <v/>
      </c>
      <c r="P20" s="271"/>
      <c r="Q20" s="18">
        <v>30</v>
      </c>
      <c r="R20" s="387"/>
      <c r="S20" s="388"/>
      <c r="T20" s="388"/>
      <c r="U20" s="388"/>
      <c r="V20" s="23"/>
      <c r="W20" s="389"/>
      <c r="X20" s="390"/>
      <c r="Y20" s="20" t="s">
        <v>1</v>
      </c>
      <c r="Z20" s="268"/>
      <c r="AA20" s="269"/>
      <c r="AB20" s="21"/>
      <c r="AC20" s="20" t="s">
        <v>1</v>
      </c>
      <c r="AD20" s="22"/>
      <c r="AE20" s="270" t="str">
        <f t="shared" si="2"/>
        <v/>
      </c>
      <c r="AF20" s="271"/>
      <c r="AH20" s="24">
        <v>14</v>
      </c>
      <c r="AI20" s="25" t="str">
        <f t="shared" si="3"/>
        <v/>
      </c>
      <c r="AJ20" s="13" t="str">
        <f t="shared" si="4"/>
        <v/>
      </c>
      <c r="AK20" s="26">
        <v>30</v>
      </c>
      <c r="AL20" s="25" t="str">
        <f t="shared" si="5"/>
        <v/>
      </c>
      <c r="AM20" s="27" t="str">
        <f t="shared" si="6"/>
        <v/>
      </c>
      <c r="AN20" s="16">
        <f t="shared" si="7"/>
        <v>0</v>
      </c>
      <c r="AO20" s="17" t="str">
        <f t="shared" si="8"/>
        <v/>
      </c>
      <c r="AP20" s="16">
        <f t="shared" si="9"/>
        <v>0</v>
      </c>
      <c r="AQ20" s="2">
        <f t="shared" si="10"/>
        <v>2</v>
      </c>
      <c r="AR20" s="16">
        <f t="shared" si="11"/>
        <v>0</v>
      </c>
      <c r="AS20" s="17" t="str">
        <f t="shared" si="12"/>
        <v/>
      </c>
      <c r="AT20" s="16">
        <f t="shared" si="13"/>
        <v>0</v>
      </c>
      <c r="AU20" s="2">
        <f>IF(AND(AR20&gt;=0.270833333,AT20&lt;0.03125),1,2)</f>
        <v>2</v>
      </c>
      <c r="AX20" s="177"/>
      <c r="AY20" s="178"/>
      <c r="AZ20" s="246"/>
      <c r="BA20" s="173">
        <f t="shared" si="16"/>
        <v>0</v>
      </c>
      <c r="BB20" s="168"/>
      <c r="BC20" s="179">
        <v>161000</v>
      </c>
      <c r="BD20" s="180">
        <v>163000</v>
      </c>
      <c r="BE20" s="181">
        <v>10100</v>
      </c>
      <c r="BF20" s="173">
        <f t="shared" si="14"/>
        <v>0</v>
      </c>
      <c r="BG20" s="168"/>
      <c r="BH20" s="179">
        <v>236000</v>
      </c>
      <c r="BI20" s="180">
        <v>239000</v>
      </c>
      <c r="BJ20" s="181">
        <v>31500</v>
      </c>
      <c r="BK20" s="173">
        <f t="shared" si="15"/>
        <v>0</v>
      </c>
    </row>
    <row r="21" spans="1:63" ht="18.75" customHeight="1" thickBot="1">
      <c r="A21" s="18">
        <v>15</v>
      </c>
      <c r="B21" s="387"/>
      <c r="C21" s="388"/>
      <c r="D21" s="388"/>
      <c r="E21" s="388"/>
      <c r="F21" s="19"/>
      <c r="G21" s="389"/>
      <c r="H21" s="390"/>
      <c r="I21" s="20" t="s">
        <v>1</v>
      </c>
      <c r="J21" s="268"/>
      <c r="K21" s="269"/>
      <c r="L21" s="21"/>
      <c r="M21" s="20" t="s">
        <v>1</v>
      </c>
      <c r="N21" s="22"/>
      <c r="O21" s="270" t="str">
        <f t="shared" si="1"/>
        <v/>
      </c>
      <c r="P21" s="271"/>
      <c r="Q21" s="28">
        <v>31</v>
      </c>
      <c r="R21" s="370"/>
      <c r="S21" s="371"/>
      <c r="T21" s="371"/>
      <c r="U21" s="371"/>
      <c r="V21" s="29"/>
      <c r="W21" s="389"/>
      <c r="X21" s="390"/>
      <c r="Y21" s="20" t="s">
        <v>1</v>
      </c>
      <c r="Z21" s="268"/>
      <c r="AA21" s="269"/>
      <c r="AB21" s="21"/>
      <c r="AC21" s="20" t="s">
        <v>1</v>
      </c>
      <c r="AD21" s="22"/>
      <c r="AE21" s="368" t="str">
        <f t="shared" si="2"/>
        <v/>
      </c>
      <c r="AF21" s="369"/>
      <c r="AH21" s="24">
        <v>15</v>
      </c>
      <c r="AI21" s="25" t="str">
        <f t="shared" si="3"/>
        <v/>
      </c>
      <c r="AJ21" s="13" t="str">
        <f t="shared" si="4"/>
        <v/>
      </c>
      <c r="AK21" s="26">
        <v>31</v>
      </c>
      <c r="AL21" s="25" t="str">
        <f t="shared" si="5"/>
        <v/>
      </c>
      <c r="AM21" s="27" t="str">
        <f t="shared" si="6"/>
        <v/>
      </c>
      <c r="AN21" s="16">
        <f t="shared" si="7"/>
        <v>0</v>
      </c>
      <c r="AO21" s="17" t="str">
        <f t="shared" si="8"/>
        <v/>
      </c>
      <c r="AP21" s="16">
        <f>N21-L21</f>
        <v>0</v>
      </c>
      <c r="AQ21" s="2">
        <f t="shared" si="10"/>
        <v>2</v>
      </c>
      <c r="AR21" s="16">
        <f t="shared" si="11"/>
        <v>0</v>
      </c>
      <c r="AS21" s="17" t="str">
        <f t="shared" si="12"/>
        <v/>
      </c>
      <c r="AT21" s="16">
        <f t="shared" si="13"/>
        <v>0</v>
      </c>
      <c r="AU21" s="2">
        <f t="shared" si="0"/>
        <v>2</v>
      </c>
      <c r="AX21" s="177"/>
      <c r="AY21" s="178"/>
      <c r="AZ21" s="246"/>
      <c r="BA21" s="173">
        <f t="shared" si="16"/>
        <v>0</v>
      </c>
      <c r="BB21" s="168"/>
      <c r="BC21" s="179">
        <v>163000</v>
      </c>
      <c r="BD21" s="180">
        <v>165000</v>
      </c>
      <c r="BE21" s="181">
        <v>10400</v>
      </c>
      <c r="BF21" s="173">
        <f t="shared" si="14"/>
        <v>0</v>
      </c>
      <c r="BG21" s="168"/>
      <c r="BH21" s="179">
        <v>239000</v>
      </c>
      <c r="BI21" s="180">
        <v>242000</v>
      </c>
      <c r="BJ21" s="181">
        <v>32600</v>
      </c>
      <c r="BK21" s="173">
        <f t="shared" si="15"/>
        <v>0</v>
      </c>
    </row>
    <row r="22" spans="1:63" ht="18.75" customHeight="1" thickBot="1">
      <c r="A22" s="30">
        <v>16</v>
      </c>
      <c r="B22" s="370"/>
      <c r="C22" s="371"/>
      <c r="D22" s="371"/>
      <c r="E22" s="371"/>
      <c r="F22" s="31"/>
      <c r="G22" s="372"/>
      <c r="H22" s="373"/>
      <c r="I22" s="32" t="s">
        <v>1</v>
      </c>
      <c r="J22" s="374"/>
      <c r="K22" s="375"/>
      <c r="L22" s="21"/>
      <c r="M22" s="20" t="s">
        <v>1</v>
      </c>
      <c r="N22" s="22"/>
      <c r="O22" s="368" t="str">
        <f t="shared" si="1"/>
        <v/>
      </c>
      <c r="P22" s="369"/>
      <c r="Q22" s="376" t="s">
        <v>40</v>
      </c>
      <c r="R22" s="377"/>
      <c r="S22" s="378"/>
      <c r="T22" s="382" t="s">
        <v>41</v>
      </c>
      <c r="U22" s="382"/>
      <c r="V22" s="382"/>
      <c r="W22" s="383"/>
      <c r="X22" s="384"/>
      <c r="Y22" s="384"/>
      <c r="Z22" s="33" t="s">
        <v>43</v>
      </c>
      <c r="AA22" s="34" t="s">
        <v>2</v>
      </c>
      <c r="AB22" s="385">
        <f>W22*24*W23</f>
        <v>0</v>
      </c>
      <c r="AC22" s="385"/>
      <c r="AD22" s="385"/>
      <c r="AE22" s="251" t="s">
        <v>43</v>
      </c>
      <c r="AF22" s="252"/>
      <c r="AH22" s="35">
        <v>16</v>
      </c>
      <c r="AI22" s="36" t="str">
        <f t="shared" si="3"/>
        <v/>
      </c>
      <c r="AJ22" s="37" t="str">
        <f t="shared" si="4"/>
        <v/>
      </c>
      <c r="AK22" s="38"/>
      <c r="AL22" s="36" t="str">
        <f t="shared" ref="AL22" si="17">IF(OR(AS22=30, AS22=0, AS22=""), "", "実働時間は30分単位としてください")</f>
        <v/>
      </c>
      <c r="AM22" s="39"/>
      <c r="AN22" s="16">
        <f t="shared" si="7"/>
        <v>0</v>
      </c>
      <c r="AO22" s="17" t="str">
        <f t="shared" si="8"/>
        <v/>
      </c>
      <c r="AP22" s="16">
        <f t="shared" si="9"/>
        <v>0</v>
      </c>
      <c r="AQ22" s="2">
        <f t="shared" si="10"/>
        <v>2</v>
      </c>
      <c r="AR22" s="17"/>
      <c r="AS22" s="17"/>
      <c r="AT22" s="17"/>
      <c r="AX22" s="177"/>
      <c r="AY22" s="178"/>
      <c r="AZ22" s="246"/>
      <c r="BA22" s="173">
        <f t="shared" si="16"/>
        <v>0</v>
      </c>
      <c r="BB22" s="168"/>
      <c r="BC22" s="183">
        <v>165000</v>
      </c>
      <c r="BD22" s="184">
        <v>167000</v>
      </c>
      <c r="BE22" s="185">
        <v>10700</v>
      </c>
      <c r="BF22" s="173">
        <f t="shared" si="14"/>
        <v>0</v>
      </c>
      <c r="BG22" s="168"/>
      <c r="BH22" s="183">
        <v>242000</v>
      </c>
      <c r="BI22" s="184">
        <v>245000</v>
      </c>
      <c r="BJ22" s="185">
        <v>33600</v>
      </c>
      <c r="BK22" s="173">
        <f t="shared" si="15"/>
        <v>0</v>
      </c>
    </row>
    <row r="23" spans="1:63" ht="18.75" customHeight="1" thickBot="1">
      <c r="A23" s="40" t="s">
        <v>3</v>
      </c>
      <c r="B23" s="41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4"/>
      <c r="Q23" s="379"/>
      <c r="R23" s="380"/>
      <c r="S23" s="381"/>
      <c r="T23" s="393" t="s">
        <v>42</v>
      </c>
      <c r="U23" s="394"/>
      <c r="V23" s="394"/>
      <c r="W23" s="395">
        <f>SUM(O7:P22,AE7:AF21)</f>
        <v>0</v>
      </c>
      <c r="X23" s="396"/>
      <c r="Y23" s="396"/>
      <c r="Z23" s="397"/>
      <c r="AA23" s="45"/>
      <c r="AB23" s="386"/>
      <c r="AC23" s="386"/>
      <c r="AD23" s="386"/>
      <c r="AE23" s="253"/>
      <c r="AF23" s="254"/>
      <c r="AN23" s="17"/>
      <c r="AO23" s="17"/>
      <c r="AP23" s="17"/>
      <c r="AQ23" s="17"/>
      <c r="AR23" s="17"/>
      <c r="AS23" s="17"/>
      <c r="AT23" s="17"/>
      <c r="AX23" s="177"/>
      <c r="AY23" s="178"/>
      <c r="AZ23" s="246"/>
      <c r="BA23" s="173">
        <f t="shared" si="16"/>
        <v>0</v>
      </c>
      <c r="BB23" s="168"/>
      <c r="BC23" s="174">
        <v>167000</v>
      </c>
      <c r="BD23" s="175">
        <v>169000</v>
      </c>
      <c r="BE23" s="176">
        <v>11000</v>
      </c>
      <c r="BF23" s="173">
        <f t="shared" si="14"/>
        <v>0</v>
      </c>
      <c r="BG23" s="168"/>
      <c r="BH23" s="174">
        <v>245000</v>
      </c>
      <c r="BI23" s="175">
        <v>248000</v>
      </c>
      <c r="BJ23" s="176">
        <v>34600</v>
      </c>
      <c r="BK23" s="173">
        <f t="shared" si="15"/>
        <v>0</v>
      </c>
    </row>
    <row r="24" spans="1:63" ht="14.25" customHeight="1">
      <c r="A24" s="46"/>
      <c r="B24" s="392" t="s">
        <v>44</v>
      </c>
      <c r="C24" s="392"/>
      <c r="D24" s="48"/>
      <c r="E24" s="49">
        <v>1</v>
      </c>
      <c r="F24" s="50"/>
      <c r="G24" s="2" t="s">
        <v>45</v>
      </c>
      <c r="H24" s="50"/>
      <c r="I24" s="50"/>
      <c r="J24" s="50"/>
      <c r="K24" s="50"/>
      <c r="L24" s="155" t="s">
        <v>47</v>
      </c>
      <c r="M24" s="51"/>
      <c r="N24" s="50"/>
      <c r="O24" s="50"/>
      <c r="P24" s="52"/>
      <c r="Q24" s="255" t="s">
        <v>53</v>
      </c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7"/>
      <c r="AN24" s="17"/>
      <c r="AO24" s="17"/>
      <c r="AP24" s="17"/>
      <c r="AQ24" s="17"/>
      <c r="AR24" s="17"/>
      <c r="AS24" s="17"/>
      <c r="AT24" s="17"/>
      <c r="AX24" s="177"/>
      <c r="AY24" s="178"/>
      <c r="AZ24" s="246"/>
      <c r="BA24" s="173">
        <f t="shared" si="16"/>
        <v>0</v>
      </c>
      <c r="BB24" s="168"/>
      <c r="BC24" s="179">
        <v>169000</v>
      </c>
      <c r="BD24" s="180">
        <v>171000</v>
      </c>
      <c r="BE24" s="181">
        <v>11300</v>
      </c>
      <c r="BF24" s="173">
        <f t="shared" si="14"/>
        <v>0</v>
      </c>
      <c r="BG24" s="168"/>
      <c r="BH24" s="179">
        <v>248000</v>
      </c>
      <c r="BI24" s="180">
        <v>251000</v>
      </c>
      <c r="BJ24" s="181">
        <v>35500</v>
      </c>
      <c r="BK24" s="173">
        <f t="shared" si="15"/>
        <v>0</v>
      </c>
    </row>
    <row r="25" spans="1:63" ht="14.25" customHeight="1">
      <c r="A25" s="46"/>
      <c r="B25" s="391"/>
      <c r="C25" s="391"/>
      <c r="D25" s="53"/>
      <c r="E25" s="54"/>
      <c r="F25" s="17"/>
      <c r="G25" s="2" t="s">
        <v>46</v>
      </c>
      <c r="H25" s="17"/>
      <c r="I25" s="56"/>
      <c r="J25" s="56"/>
      <c r="K25" s="17"/>
      <c r="L25" s="156" t="s">
        <v>48</v>
      </c>
      <c r="M25" s="55"/>
      <c r="N25" s="17"/>
      <c r="O25" s="17"/>
      <c r="P25" s="57"/>
      <c r="Q25" s="258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60"/>
      <c r="AX25" s="177"/>
      <c r="AY25" s="178"/>
      <c r="AZ25" s="246"/>
      <c r="BA25" s="173">
        <f t="shared" si="16"/>
        <v>0</v>
      </c>
      <c r="BB25" s="168"/>
      <c r="BC25" s="179">
        <v>171000</v>
      </c>
      <c r="BD25" s="180">
        <v>173000</v>
      </c>
      <c r="BE25" s="181">
        <v>11500</v>
      </c>
      <c r="BF25" s="173">
        <f t="shared" si="14"/>
        <v>0</v>
      </c>
      <c r="BG25" s="168"/>
      <c r="BH25" s="179">
        <v>251000</v>
      </c>
      <c r="BI25" s="180">
        <v>254000</v>
      </c>
      <c r="BJ25" s="181">
        <v>36600</v>
      </c>
      <c r="BK25" s="173">
        <f t="shared" si="15"/>
        <v>0</v>
      </c>
    </row>
    <row r="26" spans="1:63" ht="8.25" customHeight="1" thickBot="1">
      <c r="A26" s="46"/>
      <c r="B26" s="17"/>
      <c r="C26" s="51"/>
      <c r="D26" s="58"/>
      <c r="E26" s="58"/>
      <c r="F26" s="58"/>
      <c r="G26" s="58"/>
      <c r="H26" s="17"/>
      <c r="I26" s="56"/>
      <c r="J26" s="56"/>
      <c r="K26" s="17"/>
      <c r="L26" s="17"/>
      <c r="M26" s="17"/>
      <c r="N26" s="17"/>
      <c r="O26" s="17"/>
      <c r="P26" s="57"/>
      <c r="Q26" s="261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3"/>
      <c r="AX26" s="186"/>
      <c r="AY26" s="187"/>
      <c r="AZ26" s="247"/>
      <c r="BA26" s="173">
        <f t="shared" si="16"/>
        <v>0</v>
      </c>
      <c r="BB26" s="168"/>
      <c r="BC26" s="179">
        <v>173000</v>
      </c>
      <c r="BD26" s="180">
        <v>175000</v>
      </c>
      <c r="BE26" s="181">
        <v>11800</v>
      </c>
      <c r="BF26" s="173">
        <f t="shared" si="14"/>
        <v>0</v>
      </c>
      <c r="BG26" s="168"/>
      <c r="BH26" s="179">
        <v>254000</v>
      </c>
      <c r="BI26" s="180">
        <v>257000</v>
      </c>
      <c r="BJ26" s="181">
        <v>37600</v>
      </c>
      <c r="BK26" s="173">
        <f t="shared" si="15"/>
        <v>0</v>
      </c>
    </row>
    <row r="27" spans="1:63" ht="18.75" customHeight="1" thickBot="1">
      <c r="A27" s="46"/>
      <c r="B27" s="17"/>
      <c r="C27" s="157" t="s">
        <v>49</v>
      </c>
      <c r="D27" s="59"/>
      <c r="E27" s="59"/>
      <c r="F27" s="60" t="s">
        <v>4</v>
      </c>
      <c r="G27" s="362">
        <f>AB22</f>
        <v>0</v>
      </c>
      <c r="H27" s="363"/>
      <c r="I27" s="363"/>
      <c r="J27" s="363"/>
      <c r="K27" s="363"/>
      <c r="L27" s="364"/>
      <c r="M27" s="51" t="s">
        <v>5</v>
      </c>
      <c r="N27" s="51"/>
      <c r="O27" s="51"/>
      <c r="P27" s="57"/>
      <c r="Q27" s="264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63"/>
      <c r="AI27" s="61"/>
      <c r="AX27" s="188">
        <v>105000</v>
      </c>
      <c r="AY27" s="189">
        <v>107000</v>
      </c>
      <c r="AZ27" s="190">
        <v>3800</v>
      </c>
      <c r="BA27" s="173">
        <f t="shared" si="16"/>
        <v>0</v>
      </c>
      <c r="BB27" s="168"/>
      <c r="BC27" s="183">
        <v>175000</v>
      </c>
      <c r="BD27" s="184">
        <v>177000</v>
      </c>
      <c r="BE27" s="185">
        <v>12100</v>
      </c>
      <c r="BF27" s="173">
        <f t="shared" si="14"/>
        <v>0</v>
      </c>
      <c r="BG27" s="168"/>
      <c r="BH27" s="183">
        <v>257000</v>
      </c>
      <c r="BI27" s="184">
        <v>260000</v>
      </c>
      <c r="BJ27" s="185">
        <v>38600</v>
      </c>
      <c r="BK27" s="173">
        <f t="shared" si="15"/>
        <v>0</v>
      </c>
    </row>
    <row r="28" spans="1:63" ht="8.25" customHeight="1" thickBot="1">
      <c r="A28" s="46"/>
      <c r="B28" s="17"/>
      <c r="C28" s="157"/>
      <c r="D28" s="59"/>
      <c r="E28" s="59"/>
      <c r="F28" s="60"/>
      <c r="G28" s="62"/>
      <c r="H28" s="62"/>
      <c r="I28" s="62"/>
      <c r="J28" s="62"/>
      <c r="K28" s="62"/>
      <c r="L28" s="62"/>
      <c r="M28" s="51"/>
      <c r="N28" s="51"/>
      <c r="O28" s="51"/>
      <c r="P28" s="57"/>
      <c r="Q28" s="264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3"/>
      <c r="AX28" s="174">
        <v>107000</v>
      </c>
      <c r="AY28" s="175">
        <v>109000</v>
      </c>
      <c r="AZ28" s="176">
        <v>3800</v>
      </c>
      <c r="BA28" s="173">
        <f t="shared" si="16"/>
        <v>0</v>
      </c>
      <c r="BB28" s="168"/>
      <c r="BC28" s="174">
        <v>177000</v>
      </c>
      <c r="BD28" s="175">
        <v>179000</v>
      </c>
      <c r="BE28" s="176">
        <v>12500</v>
      </c>
      <c r="BF28" s="173">
        <f t="shared" si="14"/>
        <v>0</v>
      </c>
      <c r="BG28" s="168"/>
      <c r="BH28" s="174">
        <v>260000</v>
      </c>
      <c r="BI28" s="175">
        <v>263000</v>
      </c>
      <c r="BJ28" s="176">
        <v>39600</v>
      </c>
      <c r="BK28" s="173">
        <f t="shared" si="15"/>
        <v>0</v>
      </c>
    </row>
    <row r="29" spans="1:63" ht="18.75" customHeight="1" thickBot="1">
      <c r="A29" s="46"/>
      <c r="B29" s="17"/>
      <c r="C29" s="157" t="s">
        <v>50</v>
      </c>
      <c r="D29" s="59"/>
      <c r="E29" s="59"/>
      <c r="F29" s="60" t="s">
        <v>4</v>
      </c>
      <c r="G29" s="365">
        <f>BK192*E24</f>
        <v>0</v>
      </c>
      <c r="H29" s="366"/>
      <c r="I29" s="366"/>
      <c r="J29" s="366"/>
      <c r="K29" s="366"/>
      <c r="L29" s="367"/>
      <c r="M29" s="51" t="s">
        <v>52</v>
      </c>
      <c r="N29" s="51"/>
      <c r="O29" s="51"/>
      <c r="P29" s="57"/>
      <c r="Q29" s="264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3"/>
      <c r="AX29" s="179">
        <v>109000</v>
      </c>
      <c r="AY29" s="180">
        <v>111000</v>
      </c>
      <c r="AZ29" s="181">
        <v>3900</v>
      </c>
      <c r="BA29" s="173">
        <f t="shared" si="16"/>
        <v>0</v>
      </c>
      <c r="BB29" s="168"/>
      <c r="BC29" s="179">
        <v>179000</v>
      </c>
      <c r="BD29" s="180">
        <v>181000</v>
      </c>
      <c r="BE29" s="181">
        <v>12800</v>
      </c>
      <c r="BF29" s="173">
        <f t="shared" si="14"/>
        <v>0</v>
      </c>
      <c r="BG29" s="168"/>
      <c r="BH29" s="179">
        <v>263000</v>
      </c>
      <c r="BI29" s="180">
        <v>266000</v>
      </c>
      <c r="BJ29" s="181">
        <v>40600</v>
      </c>
      <c r="BK29" s="173">
        <f t="shared" si="15"/>
        <v>0</v>
      </c>
    </row>
    <row r="30" spans="1:63" ht="8.25" customHeight="1" thickBot="1">
      <c r="A30" s="46"/>
      <c r="B30" s="17"/>
      <c r="C30" s="158"/>
      <c r="Q30" s="264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3"/>
      <c r="AX30" s="179">
        <v>111000</v>
      </c>
      <c r="AY30" s="180">
        <v>113000</v>
      </c>
      <c r="AZ30" s="181">
        <v>4000</v>
      </c>
      <c r="BA30" s="173">
        <f t="shared" si="16"/>
        <v>0</v>
      </c>
      <c r="BB30" s="168"/>
      <c r="BC30" s="179">
        <v>181000</v>
      </c>
      <c r="BD30" s="180">
        <v>183000</v>
      </c>
      <c r="BE30" s="181">
        <v>13300</v>
      </c>
      <c r="BF30" s="173">
        <f t="shared" si="14"/>
        <v>0</v>
      </c>
      <c r="BG30" s="168"/>
      <c r="BH30" s="179">
        <v>266000</v>
      </c>
      <c r="BI30" s="180">
        <v>269000</v>
      </c>
      <c r="BJ30" s="181">
        <v>41700</v>
      </c>
      <c r="BK30" s="173">
        <f t="shared" si="15"/>
        <v>0</v>
      </c>
    </row>
    <row r="31" spans="1:63" ht="18.75" customHeight="1" thickBot="1">
      <c r="A31" s="46"/>
      <c r="B31" s="17"/>
      <c r="C31" s="158" t="s">
        <v>51</v>
      </c>
      <c r="D31" s="63"/>
      <c r="E31" s="64"/>
      <c r="F31" s="65"/>
      <c r="G31" s="362">
        <f>G27-G29</f>
        <v>0</v>
      </c>
      <c r="H31" s="366"/>
      <c r="I31" s="366"/>
      <c r="J31" s="366"/>
      <c r="K31" s="366"/>
      <c r="L31" s="367"/>
      <c r="M31" s="55" t="s">
        <v>6</v>
      </c>
      <c r="N31" s="55"/>
      <c r="O31" s="55"/>
      <c r="P31" s="57"/>
      <c r="Q31" s="264"/>
      <c r="R31" s="262"/>
      <c r="S31" s="262"/>
      <c r="T31" s="262"/>
      <c r="U31" s="262"/>
      <c r="V31" s="262"/>
      <c r="W31" s="262"/>
      <c r="X31" s="262"/>
      <c r="Y31" s="262"/>
      <c r="Z31" s="262"/>
      <c r="AA31" s="262"/>
      <c r="AB31" s="262"/>
      <c r="AC31" s="262"/>
      <c r="AD31" s="262"/>
      <c r="AE31" s="262"/>
      <c r="AF31" s="263"/>
      <c r="AX31" s="179">
        <v>113000</v>
      </c>
      <c r="AY31" s="180">
        <v>115000</v>
      </c>
      <c r="AZ31" s="181">
        <v>4100</v>
      </c>
      <c r="BA31" s="173">
        <f t="shared" si="16"/>
        <v>0</v>
      </c>
      <c r="BB31" s="168"/>
      <c r="BC31" s="179">
        <v>183000</v>
      </c>
      <c r="BD31" s="180">
        <v>185000</v>
      </c>
      <c r="BE31" s="181">
        <v>14000</v>
      </c>
      <c r="BF31" s="173">
        <f t="shared" si="14"/>
        <v>0</v>
      </c>
      <c r="BG31" s="168"/>
      <c r="BH31" s="179">
        <v>269000</v>
      </c>
      <c r="BI31" s="180">
        <v>272000</v>
      </c>
      <c r="BJ31" s="181">
        <v>42700</v>
      </c>
      <c r="BK31" s="173">
        <f t="shared" si="15"/>
        <v>0</v>
      </c>
    </row>
    <row r="32" spans="1:63" ht="8.25" customHeight="1" thickBot="1">
      <c r="A32" s="66"/>
      <c r="B32" s="67"/>
      <c r="C32" s="67"/>
      <c r="D32" s="67"/>
      <c r="E32" s="67"/>
      <c r="F32" s="68"/>
      <c r="G32" s="67"/>
      <c r="H32" s="67"/>
      <c r="I32" s="69"/>
      <c r="J32" s="69"/>
      <c r="K32" s="67"/>
      <c r="L32" s="67"/>
      <c r="M32" s="67"/>
      <c r="N32" s="67"/>
      <c r="O32" s="67"/>
      <c r="P32" s="70"/>
      <c r="Q32" s="265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7"/>
      <c r="AX32" s="183">
        <v>115000</v>
      </c>
      <c r="AY32" s="184">
        <v>117000</v>
      </c>
      <c r="AZ32" s="185">
        <v>4100</v>
      </c>
      <c r="BA32" s="173">
        <f t="shared" si="16"/>
        <v>0</v>
      </c>
      <c r="BB32" s="168"/>
      <c r="BC32" s="183">
        <v>185000</v>
      </c>
      <c r="BD32" s="184">
        <v>187000</v>
      </c>
      <c r="BE32" s="185">
        <v>14700</v>
      </c>
      <c r="BF32" s="173">
        <f t="shared" si="14"/>
        <v>0</v>
      </c>
      <c r="BG32" s="168"/>
      <c r="BH32" s="183">
        <v>272000</v>
      </c>
      <c r="BI32" s="184">
        <v>275000</v>
      </c>
      <c r="BJ32" s="185">
        <v>43700</v>
      </c>
      <c r="BK32" s="173">
        <f t="shared" si="15"/>
        <v>0</v>
      </c>
    </row>
    <row r="33" spans="1:63" ht="8.25" customHeight="1">
      <c r="I33" s="2"/>
      <c r="J33" s="2"/>
      <c r="AX33" s="174">
        <v>117000</v>
      </c>
      <c r="AY33" s="175">
        <v>119000</v>
      </c>
      <c r="AZ33" s="176">
        <v>4200</v>
      </c>
      <c r="BA33" s="173">
        <f t="shared" si="16"/>
        <v>0</v>
      </c>
      <c r="BB33" s="168"/>
      <c r="BC33" s="174">
        <v>187000</v>
      </c>
      <c r="BD33" s="175">
        <v>189000</v>
      </c>
      <c r="BE33" s="176">
        <v>15400</v>
      </c>
      <c r="BF33" s="173">
        <f t="shared" si="14"/>
        <v>0</v>
      </c>
      <c r="BG33" s="168"/>
      <c r="BH33" s="174">
        <v>275000</v>
      </c>
      <c r="BI33" s="175">
        <v>278000</v>
      </c>
      <c r="BJ33" s="176">
        <v>44700</v>
      </c>
      <c r="BK33" s="173">
        <f t="shared" si="15"/>
        <v>0</v>
      </c>
    </row>
    <row r="34" spans="1:63" ht="21" customHeight="1">
      <c r="A34" s="345" t="s">
        <v>54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X34" s="179">
        <v>119000</v>
      </c>
      <c r="AY34" s="180">
        <v>121000</v>
      </c>
      <c r="AZ34" s="181">
        <v>4300</v>
      </c>
      <c r="BA34" s="173">
        <f t="shared" si="16"/>
        <v>0</v>
      </c>
      <c r="BB34" s="168"/>
      <c r="BC34" s="179">
        <v>189000</v>
      </c>
      <c r="BD34" s="180">
        <v>191000</v>
      </c>
      <c r="BE34" s="181">
        <v>16100</v>
      </c>
      <c r="BF34" s="173">
        <f t="shared" si="14"/>
        <v>0</v>
      </c>
      <c r="BG34" s="168"/>
      <c r="BH34" s="179">
        <v>278000</v>
      </c>
      <c r="BI34" s="180">
        <v>281000</v>
      </c>
      <c r="BJ34" s="181">
        <v>45600</v>
      </c>
      <c r="BK34" s="173">
        <f t="shared" si="15"/>
        <v>0</v>
      </c>
    </row>
    <row r="35" spans="1:63" ht="9" customHeight="1" thickBot="1">
      <c r="AX35" s="179">
        <v>121000</v>
      </c>
      <c r="AY35" s="180">
        <v>123000</v>
      </c>
      <c r="AZ35" s="181">
        <v>4300</v>
      </c>
      <c r="BA35" s="173">
        <f t="shared" si="16"/>
        <v>0</v>
      </c>
      <c r="BB35" s="168"/>
      <c r="BC35" s="179">
        <v>191000</v>
      </c>
      <c r="BD35" s="180">
        <v>193000</v>
      </c>
      <c r="BE35" s="181">
        <v>16800</v>
      </c>
      <c r="BF35" s="173">
        <f t="shared" si="14"/>
        <v>0</v>
      </c>
      <c r="BG35" s="168"/>
      <c r="BH35" s="179">
        <v>281000</v>
      </c>
      <c r="BI35" s="180">
        <v>284000</v>
      </c>
      <c r="BJ35" s="181">
        <v>46700</v>
      </c>
      <c r="BK35" s="173">
        <f t="shared" si="15"/>
        <v>0</v>
      </c>
    </row>
    <row r="36" spans="1:63" ht="14.25" thickBot="1">
      <c r="A36" s="347" t="s">
        <v>55</v>
      </c>
      <c r="B36" s="348"/>
      <c r="C36" s="348"/>
      <c r="D36" s="348"/>
      <c r="E36" s="348"/>
      <c r="F36" s="348"/>
      <c r="G36" s="348"/>
      <c r="H36" s="349" t="s">
        <v>56</v>
      </c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  <c r="T36" s="350"/>
      <c r="U36" s="350"/>
      <c r="V36" s="350"/>
      <c r="W36" s="350"/>
      <c r="X36" s="350"/>
      <c r="Y36" s="350"/>
      <c r="Z36" s="351"/>
      <c r="AA36" s="348" t="s">
        <v>57</v>
      </c>
      <c r="AB36" s="348"/>
      <c r="AC36" s="348"/>
      <c r="AD36" s="348"/>
      <c r="AE36" s="348"/>
      <c r="AF36" s="352"/>
      <c r="AX36" s="179">
        <v>123000</v>
      </c>
      <c r="AY36" s="180">
        <v>125000</v>
      </c>
      <c r="AZ36" s="181">
        <v>4400</v>
      </c>
      <c r="BA36" s="173">
        <f t="shared" si="16"/>
        <v>0</v>
      </c>
      <c r="BB36" s="168"/>
      <c r="BC36" s="179">
        <v>193000</v>
      </c>
      <c r="BD36" s="180">
        <v>195000</v>
      </c>
      <c r="BE36" s="181">
        <v>17600</v>
      </c>
      <c r="BF36" s="173">
        <f t="shared" si="14"/>
        <v>0</v>
      </c>
      <c r="BG36" s="168"/>
      <c r="BH36" s="179">
        <v>284000</v>
      </c>
      <c r="BI36" s="180">
        <v>287000</v>
      </c>
      <c r="BJ36" s="181">
        <v>47800</v>
      </c>
      <c r="BK36" s="173">
        <f t="shared" si="15"/>
        <v>0</v>
      </c>
    </row>
    <row r="37" spans="1:63" ht="14.25" thickTop="1">
      <c r="A37" s="353"/>
      <c r="B37" s="354"/>
      <c r="C37" s="354"/>
      <c r="D37" s="354"/>
      <c r="E37" s="354"/>
      <c r="F37" s="354"/>
      <c r="G37" s="355"/>
      <c r="H37" s="356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8"/>
      <c r="AA37" s="359"/>
      <c r="AB37" s="360"/>
      <c r="AC37" s="360"/>
      <c r="AD37" s="360"/>
      <c r="AE37" s="360"/>
      <c r="AF37" s="361"/>
      <c r="AX37" s="183">
        <v>125000</v>
      </c>
      <c r="AY37" s="184">
        <v>127000</v>
      </c>
      <c r="AZ37" s="185">
        <v>4700</v>
      </c>
      <c r="BA37" s="173">
        <f t="shared" si="16"/>
        <v>0</v>
      </c>
      <c r="BB37" s="168"/>
      <c r="BC37" s="183">
        <v>195000</v>
      </c>
      <c r="BD37" s="184">
        <v>197000</v>
      </c>
      <c r="BE37" s="185">
        <v>18300</v>
      </c>
      <c r="BF37" s="173">
        <f t="shared" si="14"/>
        <v>0</v>
      </c>
      <c r="BG37" s="168"/>
      <c r="BH37" s="183">
        <v>287000</v>
      </c>
      <c r="BI37" s="184">
        <v>290000</v>
      </c>
      <c r="BJ37" s="185">
        <v>48900</v>
      </c>
      <c r="BK37" s="173">
        <f t="shared" si="15"/>
        <v>0</v>
      </c>
    </row>
    <row r="38" spans="1:63">
      <c r="A38" s="336"/>
      <c r="B38" s="337"/>
      <c r="C38" s="337"/>
      <c r="D38" s="337"/>
      <c r="E38" s="337"/>
      <c r="F38" s="337"/>
      <c r="G38" s="338"/>
      <c r="H38" s="339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1"/>
      <c r="AA38" s="342"/>
      <c r="AB38" s="343"/>
      <c r="AC38" s="343"/>
      <c r="AD38" s="343"/>
      <c r="AE38" s="343"/>
      <c r="AF38" s="344"/>
      <c r="AX38" s="174">
        <v>127000</v>
      </c>
      <c r="AY38" s="175">
        <v>129000</v>
      </c>
      <c r="AZ38" s="176">
        <v>5000</v>
      </c>
      <c r="BA38" s="173">
        <f t="shared" si="16"/>
        <v>0</v>
      </c>
      <c r="BB38" s="168"/>
      <c r="BC38" s="174">
        <v>197000</v>
      </c>
      <c r="BD38" s="175">
        <v>199000</v>
      </c>
      <c r="BE38" s="176">
        <v>19000</v>
      </c>
      <c r="BF38" s="173">
        <f t="shared" si="14"/>
        <v>0</v>
      </c>
      <c r="BG38" s="166"/>
      <c r="BH38" s="174">
        <v>290000</v>
      </c>
      <c r="BI38" s="175">
        <v>293000</v>
      </c>
      <c r="BJ38" s="176">
        <v>50000</v>
      </c>
      <c r="BK38" s="173">
        <f t="shared" si="15"/>
        <v>0</v>
      </c>
    </row>
    <row r="39" spans="1:63">
      <c r="A39" s="336"/>
      <c r="B39" s="337"/>
      <c r="C39" s="337"/>
      <c r="D39" s="337"/>
      <c r="E39" s="337"/>
      <c r="F39" s="337"/>
      <c r="G39" s="338"/>
      <c r="H39" s="339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1"/>
      <c r="AA39" s="342"/>
      <c r="AB39" s="343"/>
      <c r="AC39" s="343"/>
      <c r="AD39" s="343"/>
      <c r="AE39" s="343"/>
      <c r="AF39" s="344"/>
      <c r="AX39" s="179">
        <v>129000</v>
      </c>
      <c r="AY39" s="180">
        <v>131000</v>
      </c>
      <c r="AZ39" s="181">
        <v>5300</v>
      </c>
      <c r="BA39" s="173">
        <f t="shared" si="16"/>
        <v>0</v>
      </c>
      <c r="BB39" s="168"/>
      <c r="BC39" s="179">
        <v>199000</v>
      </c>
      <c r="BD39" s="180">
        <v>201000</v>
      </c>
      <c r="BE39" s="181">
        <v>19700</v>
      </c>
      <c r="BF39" s="173">
        <f t="shared" si="14"/>
        <v>0</v>
      </c>
      <c r="BG39" s="166"/>
      <c r="BH39" s="179">
        <v>293000</v>
      </c>
      <c r="BI39" s="180">
        <v>296000</v>
      </c>
      <c r="BJ39" s="181">
        <v>51300</v>
      </c>
      <c r="BK39" s="173">
        <f t="shared" si="15"/>
        <v>0</v>
      </c>
    </row>
    <row r="40" spans="1:63" ht="14.25" thickBot="1">
      <c r="A40" s="308"/>
      <c r="B40" s="309"/>
      <c r="C40" s="309"/>
      <c r="D40" s="309"/>
      <c r="E40" s="309"/>
      <c r="F40" s="309"/>
      <c r="G40" s="310"/>
      <c r="H40" s="311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3"/>
      <c r="AA40" s="317"/>
      <c r="AB40" s="318"/>
      <c r="AC40" s="318"/>
      <c r="AD40" s="318"/>
      <c r="AE40" s="318"/>
      <c r="AF40" s="319"/>
      <c r="AX40" s="179">
        <v>131000</v>
      </c>
      <c r="AY40" s="180">
        <v>133000</v>
      </c>
      <c r="AZ40" s="181">
        <v>5500</v>
      </c>
      <c r="BA40" s="173">
        <f t="shared" si="16"/>
        <v>0</v>
      </c>
      <c r="BB40" s="168"/>
      <c r="BC40" s="179">
        <v>201000</v>
      </c>
      <c r="BD40" s="180">
        <v>203000</v>
      </c>
      <c r="BE40" s="181">
        <v>20400</v>
      </c>
      <c r="BF40" s="173">
        <f t="shared" si="14"/>
        <v>0</v>
      </c>
      <c r="BG40" s="166"/>
      <c r="BH40" s="179">
        <v>296000</v>
      </c>
      <c r="BI40" s="180">
        <v>299000</v>
      </c>
      <c r="BJ40" s="181">
        <v>52400</v>
      </c>
      <c r="BK40" s="173">
        <f t="shared" si="15"/>
        <v>0</v>
      </c>
    </row>
    <row r="41" spans="1:63" ht="15" customHeight="1" thickBot="1">
      <c r="B41" s="324" t="s">
        <v>61</v>
      </c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159"/>
      <c r="V41" s="159"/>
      <c r="W41" s="159"/>
      <c r="X41" s="159"/>
      <c r="Z41" s="71" t="s">
        <v>58</v>
      </c>
      <c r="AA41" s="320">
        <f>SUM(AA37:AF40)</f>
        <v>0</v>
      </c>
      <c r="AB41" s="321"/>
      <c r="AC41" s="321"/>
      <c r="AD41" s="321"/>
      <c r="AE41" s="321"/>
      <c r="AF41" s="322"/>
      <c r="AX41" s="179">
        <v>133000</v>
      </c>
      <c r="AY41" s="180">
        <v>135000</v>
      </c>
      <c r="AZ41" s="181">
        <v>5800</v>
      </c>
      <c r="BA41" s="173">
        <f t="shared" si="16"/>
        <v>0</v>
      </c>
      <c r="BB41" s="168"/>
      <c r="BC41" s="179">
        <v>203000</v>
      </c>
      <c r="BD41" s="180">
        <v>205000</v>
      </c>
      <c r="BE41" s="181">
        <v>21000</v>
      </c>
      <c r="BF41" s="173">
        <f t="shared" si="14"/>
        <v>0</v>
      </c>
      <c r="BG41" s="166"/>
      <c r="BH41" s="179">
        <v>299000</v>
      </c>
      <c r="BI41" s="180">
        <v>302000</v>
      </c>
      <c r="BJ41" s="181">
        <v>53600</v>
      </c>
      <c r="BK41" s="173">
        <f t="shared" si="15"/>
        <v>0</v>
      </c>
    </row>
    <row r="42" spans="1:63" ht="14.25" thickBot="1"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AX42" s="183">
        <v>135000</v>
      </c>
      <c r="AY42" s="184">
        <v>137000</v>
      </c>
      <c r="AZ42" s="185">
        <v>6100</v>
      </c>
      <c r="BA42" s="173">
        <f t="shared" si="16"/>
        <v>0</v>
      </c>
      <c r="BB42" s="168"/>
      <c r="BC42" s="183">
        <v>205000</v>
      </c>
      <c r="BD42" s="184">
        <v>207000</v>
      </c>
      <c r="BE42" s="185">
        <v>21700</v>
      </c>
      <c r="BF42" s="173">
        <f t="shared" si="14"/>
        <v>0</v>
      </c>
      <c r="BG42" s="166"/>
      <c r="BH42" s="183">
        <v>302000</v>
      </c>
      <c r="BI42" s="184">
        <v>305000</v>
      </c>
      <c r="BJ42" s="185">
        <v>54500</v>
      </c>
      <c r="BK42" s="173">
        <f t="shared" si="15"/>
        <v>0</v>
      </c>
    </row>
    <row r="43" spans="1:63" ht="14.25" thickBot="1">
      <c r="Z43" s="71" t="s">
        <v>59</v>
      </c>
      <c r="AA43" s="248">
        <f>COUNTA(G7:H22,W7:X21)</f>
        <v>0</v>
      </c>
      <c r="AB43" s="249"/>
      <c r="AC43" s="249"/>
      <c r="AD43" s="249"/>
      <c r="AE43" s="249"/>
      <c r="AF43" s="250"/>
      <c r="AX43" s="166" t="s">
        <v>29</v>
      </c>
      <c r="AY43" s="166"/>
      <c r="AZ43" s="166"/>
      <c r="BA43" s="166"/>
      <c r="BB43" s="166"/>
      <c r="BC43" s="166"/>
      <c r="BD43" s="166"/>
      <c r="BE43" s="166"/>
      <c r="BF43" s="166"/>
      <c r="BG43"/>
      <c r="BH43" s="174">
        <v>305000</v>
      </c>
      <c r="BI43" s="175">
        <v>308000</v>
      </c>
      <c r="BJ43" s="176">
        <v>55200</v>
      </c>
      <c r="BK43" s="173">
        <f t="shared" si="15"/>
        <v>0</v>
      </c>
    </row>
    <row r="44" spans="1:63" ht="14.25" thickBot="1">
      <c r="AX44" s="166"/>
      <c r="AY44" s="166"/>
      <c r="AZ44" s="166"/>
      <c r="BA44" s="166"/>
      <c r="BB44" s="166"/>
      <c r="BC44" s="166"/>
      <c r="BD44" s="166"/>
      <c r="BE44" s="166"/>
      <c r="BF44" s="166"/>
      <c r="BG44"/>
      <c r="BH44" s="179">
        <v>308000</v>
      </c>
      <c r="BI44" s="180">
        <v>311000</v>
      </c>
      <c r="BJ44" s="181">
        <v>56100</v>
      </c>
      <c r="BK44" s="173">
        <f t="shared" si="15"/>
        <v>0</v>
      </c>
    </row>
    <row r="45" spans="1:63" ht="26.25" customHeight="1" thickBot="1">
      <c r="Z45" s="71" t="s">
        <v>60</v>
      </c>
      <c r="AA45" s="326">
        <f>AA43*AA41</f>
        <v>0</v>
      </c>
      <c r="AB45" s="327"/>
      <c r="AC45" s="327"/>
      <c r="AD45" s="327"/>
      <c r="AE45" s="327"/>
      <c r="AF45" s="328"/>
      <c r="AX45" s="166"/>
      <c r="AY45" s="166"/>
      <c r="AZ45" s="166"/>
      <c r="BA45" s="166"/>
      <c r="BB45" s="166"/>
      <c r="BC45" s="166"/>
      <c r="BD45" s="166"/>
      <c r="BE45" s="166"/>
      <c r="BF45" s="166"/>
      <c r="BG45"/>
      <c r="BH45" s="179">
        <v>311000</v>
      </c>
      <c r="BI45" s="180">
        <v>314000</v>
      </c>
      <c r="BJ45" s="181">
        <v>56900</v>
      </c>
      <c r="BK45" s="173">
        <f t="shared" si="15"/>
        <v>0</v>
      </c>
    </row>
    <row r="46" spans="1:63" ht="9" customHeight="1">
      <c r="AX46" s="166"/>
      <c r="AY46" s="166"/>
      <c r="AZ46" s="166"/>
      <c r="BA46" s="166"/>
      <c r="BB46" s="166"/>
      <c r="BC46" s="166"/>
      <c r="BD46" s="166"/>
      <c r="BE46" s="166"/>
      <c r="BF46" s="166"/>
      <c r="BG46"/>
      <c r="BH46" s="179">
        <v>314000</v>
      </c>
      <c r="BI46" s="180">
        <v>317000</v>
      </c>
      <c r="BJ46" s="181">
        <v>57700</v>
      </c>
      <c r="BK46" s="173">
        <f t="shared" si="15"/>
        <v>0</v>
      </c>
    </row>
    <row r="47" spans="1:63" ht="6" customHeight="1" thickBot="1">
      <c r="AX47" s="166"/>
      <c r="AY47" s="166"/>
      <c r="AZ47" s="166"/>
      <c r="BA47" s="166"/>
      <c r="BB47" s="166"/>
      <c r="BC47" s="166"/>
      <c r="BD47" s="166"/>
      <c r="BE47" s="166"/>
      <c r="BF47" s="166"/>
      <c r="BG47"/>
      <c r="BH47" s="183">
        <v>317000</v>
      </c>
      <c r="BI47" s="184">
        <v>320000</v>
      </c>
      <c r="BJ47" s="185">
        <v>58500</v>
      </c>
      <c r="BK47" s="173">
        <f t="shared" si="15"/>
        <v>0</v>
      </c>
    </row>
    <row r="48" spans="1:63" ht="16.5" customHeight="1">
      <c r="A48" s="301" t="s">
        <v>62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3"/>
      <c r="Q48" s="224"/>
      <c r="R48" s="222"/>
      <c r="S48" s="72"/>
      <c r="T48" s="73"/>
      <c r="U48" s="73"/>
      <c r="V48" s="73"/>
      <c r="W48" s="73"/>
      <c r="X48" s="73"/>
      <c r="Y48" s="74"/>
      <c r="Z48" s="74"/>
      <c r="AA48" s="73"/>
      <c r="AB48" s="73"/>
      <c r="AC48" s="73"/>
      <c r="AD48" s="73"/>
      <c r="AE48" s="73"/>
      <c r="AF48" s="75"/>
      <c r="AX48" s="166"/>
      <c r="AY48" s="166"/>
      <c r="AZ48" s="166"/>
      <c r="BA48" s="166"/>
      <c r="BB48" s="166"/>
      <c r="BC48" s="166"/>
      <c r="BD48" s="166"/>
      <c r="BE48" s="166"/>
      <c r="BF48" s="166"/>
      <c r="BG48"/>
      <c r="BH48" s="174">
        <v>320000</v>
      </c>
      <c r="BI48" s="175">
        <v>323000</v>
      </c>
      <c r="BJ48" s="176">
        <v>59500</v>
      </c>
      <c r="BK48" s="173">
        <f t="shared" si="15"/>
        <v>0</v>
      </c>
    </row>
    <row r="49" spans="1:63" ht="15.75" customHeight="1">
      <c r="A49" s="304"/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6"/>
      <c r="Q49" s="223"/>
      <c r="R49" s="225"/>
      <c r="S49" s="76"/>
      <c r="T49" s="77"/>
      <c r="U49" s="77"/>
      <c r="V49" s="77"/>
      <c r="W49" s="77"/>
      <c r="X49" s="77"/>
      <c r="Y49" s="78"/>
      <c r="Z49" s="78"/>
      <c r="AA49" s="77"/>
      <c r="AB49" s="77"/>
      <c r="AC49" s="77"/>
      <c r="AD49" s="77"/>
      <c r="AE49" s="77"/>
      <c r="AF49" s="79"/>
      <c r="AX49" s="166"/>
      <c r="AY49" s="166"/>
      <c r="AZ49" s="166"/>
      <c r="BA49" s="166"/>
      <c r="BB49" s="166"/>
      <c r="BC49" s="166"/>
      <c r="BD49" s="166"/>
      <c r="BE49" s="166"/>
      <c r="BF49" s="166"/>
      <c r="BG49"/>
      <c r="BH49" s="179">
        <v>323000</v>
      </c>
      <c r="BI49" s="180">
        <v>326000</v>
      </c>
      <c r="BJ49" s="181">
        <v>60500</v>
      </c>
      <c r="BK49" s="173">
        <f t="shared" si="15"/>
        <v>0</v>
      </c>
    </row>
    <row r="50" spans="1:63" ht="18" customHeight="1">
      <c r="A50" s="80"/>
      <c r="B50" s="132" t="s">
        <v>103</v>
      </c>
      <c r="C50" s="81"/>
      <c r="D50" s="81"/>
      <c r="E50" s="81"/>
      <c r="F50" s="81"/>
      <c r="G50" s="81"/>
      <c r="H50" s="325"/>
      <c r="I50" s="325"/>
      <c r="J50" s="160" t="s">
        <v>104</v>
      </c>
      <c r="K50" s="160"/>
      <c r="L50" s="83"/>
      <c r="M50" s="160" t="s">
        <v>63</v>
      </c>
      <c r="N50" s="83"/>
      <c r="O50" s="161" t="s">
        <v>64</v>
      </c>
      <c r="P50" s="84"/>
      <c r="Q50" s="85"/>
      <c r="AF50" s="79"/>
      <c r="AX50" s="166"/>
      <c r="AY50" s="166"/>
      <c r="AZ50" s="166"/>
      <c r="BA50" s="166"/>
      <c r="BB50" s="166"/>
      <c r="BC50" s="166"/>
      <c r="BD50" s="166"/>
      <c r="BE50" s="166"/>
      <c r="BF50" s="166"/>
      <c r="BG50"/>
      <c r="BH50" s="179">
        <v>326000</v>
      </c>
      <c r="BI50" s="180">
        <v>329000</v>
      </c>
      <c r="BJ50" s="181">
        <v>61600</v>
      </c>
      <c r="BK50" s="173">
        <f t="shared" si="15"/>
        <v>0</v>
      </c>
    </row>
    <row r="51" spans="1:63" ht="18" customHeight="1">
      <c r="A51" s="80"/>
      <c r="B51" s="86"/>
      <c r="C51" s="56" t="s">
        <v>8</v>
      </c>
      <c r="D51" s="307"/>
      <c r="E51" s="307"/>
      <c r="F51" s="87"/>
      <c r="G51" s="81" t="s">
        <v>9</v>
      </c>
      <c r="H51" s="307"/>
      <c r="I51" s="307"/>
      <c r="J51" s="88"/>
      <c r="K51" s="82"/>
      <c r="L51" s="89"/>
      <c r="M51" s="89"/>
      <c r="N51" s="82"/>
      <c r="O51" s="89"/>
      <c r="P51" s="81"/>
      <c r="Q51" s="90"/>
      <c r="AF51" s="91"/>
      <c r="BH51" s="179">
        <v>329000</v>
      </c>
      <c r="BI51" s="180">
        <v>332000</v>
      </c>
      <c r="BJ51" s="181">
        <v>62600</v>
      </c>
      <c r="BK51" s="173">
        <f t="shared" si="15"/>
        <v>0</v>
      </c>
    </row>
    <row r="52" spans="1:63" ht="16.5" customHeight="1">
      <c r="A52" s="80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92"/>
      <c r="Q52" s="93"/>
      <c r="AF52" s="94"/>
      <c r="BH52" s="183">
        <v>332000</v>
      </c>
      <c r="BI52" s="184">
        <v>335000</v>
      </c>
      <c r="BJ52" s="185">
        <v>63700</v>
      </c>
      <c r="BK52" s="173">
        <f t="shared" si="15"/>
        <v>0</v>
      </c>
    </row>
    <row r="53" spans="1:63" ht="7.5" customHeight="1">
      <c r="A53" s="80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92"/>
      <c r="Q53" s="93"/>
      <c r="AF53" s="94"/>
      <c r="BH53" s="191">
        <v>335000</v>
      </c>
      <c r="BI53" s="192">
        <v>338000</v>
      </c>
      <c r="BJ53" s="193">
        <v>64700</v>
      </c>
      <c r="BK53" s="173">
        <f t="shared" si="15"/>
        <v>0</v>
      </c>
    </row>
    <row r="54" spans="1:63" ht="13.5" customHeight="1">
      <c r="A54" s="46"/>
      <c r="B54" s="17"/>
      <c r="C54" s="17"/>
      <c r="D54" s="17" t="s">
        <v>10</v>
      </c>
      <c r="E54" s="278"/>
      <c r="F54" s="279"/>
      <c r="G54" s="279"/>
      <c r="H54" s="95" t="s">
        <v>11</v>
      </c>
      <c r="I54" s="280"/>
      <c r="J54" s="280"/>
      <c r="K54" s="95" t="s">
        <v>11</v>
      </c>
      <c r="L54" s="281"/>
      <c r="M54" s="281"/>
      <c r="N54" s="96"/>
      <c r="O54" s="299"/>
      <c r="P54" s="299"/>
      <c r="Q54" s="46"/>
      <c r="AF54" s="98"/>
      <c r="BH54" s="179">
        <v>338000</v>
      </c>
      <c r="BI54" s="180">
        <v>341000</v>
      </c>
      <c r="BJ54" s="181">
        <v>65800</v>
      </c>
      <c r="BK54" s="173">
        <f t="shared" si="15"/>
        <v>0</v>
      </c>
    </row>
    <row r="55" spans="1:63" ht="13.5" customHeight="1">
      <c r="A55" s="46"/>
      <c r="C55" s="226"/>
      <c r="D55" s="227" t="s">
        <v>106</v>
      </c>
      <c r="E55" s="228"/>
      <c r="F55" s="228"/>
      <c r="G55" s="228"/>
      <c r="H55" s="229"/>
      <c r="I55" s="230" t="s">
        <v>107</v>
      </c>
      <c r="J55" s="228"/>
      <c r="K55" s="229"/>
      <c r="L55" s="231"/>
      <c r="M55" s="231"/>
      <c r="N55" s="232"/>
      <c r="O55" s="233"/>
      <c r="P55" s="233"/>
      <c r="Q55" s="46"/>
      <c r="R55" s="100" t="s">
        <v>82</v>
      </c>
      <c r="S55" s="1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8"/>
    </row>
    <row r="56" spans="1:63" ht="13.5" customHeight="1">
      <c r="A56" s="46"/>
      <c r="C56" s="226"/>
      <c r="D56" s="226"/>
      <c r="E56" s="230"/>
      <c r="F56" s="230"/>
      <c r="G56" s="230"/>
      <c r="H56" s="234"/>
      <c r="I56" s="230"/>
      <c r="J56" s="230"/>
      <c r="K56" s="234"/>
      <c r="L56" s="235"/>
      <c r="M56" s="235"/>
      <c r="N56" s="232"/>
      <c r="O56" s="233"/>
      <c r="P56" s="233"/>
      <c r="Q56" s="46"/>
      <c r="R56" s="17"/>
      <c r="S56" s="55" t="s">
        <v>83</v>
      </c>
      <c r="T56" s="17"/>
      <c r="U56" s="55"/>
      <c r="V56" s="17"/>
      <c r="W56" s="17"/>
      <c r="X56" s="97"/>
      <c r="Y56" s="97"/>
      <c r="Z56" s="97"/>
      <c r="AA56" s="97"/>
      <c r="AB56" s="97"/>
      <c r="AC56" s="97"/>
      <c r="AD56" s="97"/>
      <c r="AE56" s="97"/>
      <c r="AF56" s="98"/>
    </row>
    <row r="57" spans="1:63" ht="14.25" customHeight="1">
      <c r="A57" s="46"/>
      <c r="B57" s="236" t="s">
        <v>65</v>
      </c>
      <c r="C57" s="237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33" t="s">
        <v>101</v>
      </c>
      <c r="P57" s="99"/>
      <c r="Q57" s="46"/>
      <c r="R57" s="17"/>
      <c r="S57" s="331"/>
      <c r="T57" s="331"/>
      <c r="U57" s="331"/>
      <c r="V57" s="331"/>
      <c r="W57" s="331"/>
      <c r="X57" s="331"/>
      <c r="Y57" s="331"/>
      <c r="Z57" s="331"/>
      <c r="AA57" s="331"/>
      <c r="AB57" s="331"/>
      <c r="AC57" s="331"/>
      <c r="AD57" s="331"/>
      <c r="AE57" s="329" t="s">
        <v>101</v>
      </c>
      <c r="AF57" s="98"/>
      <c r="BH57" s="179"/>
      <c r="BI57" s="180"/>
      <c r="BJ57" s="181"/>
      <c r="BK57" s="173"/>
    </row>
    <row r="58" spans="1:63" ht="14.25" customHeight="1">
      <c r="A58" s="46"/>
      <c r="B58" s="238"/>
      <c r="C58" s="237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34"/>
      <c r="P58" s="99"/>
      <c r="Q58" s="46"/>
      <c r="R58" s="17"/>
      <c r="S58" s="331"/>
      <c r="T58" s="331"/>
      <c r="U58" s="331"/>
      <c r="V58" s="331"/>
      <c r="W58" s="331"/>
      <c r="X58" s="331"/>
      <c r="Y58" s="331"/>
      <c r="Z58" s="331"/>
      <c r="AA58" s="331"/>
      <c r="AB58" s="331"/>
      <c r="AC58" s="331"/>
      <c r="AD58" s="331"/>
      <c r="AE58" s="329"/>
      <c r="AF58" s="98"/>
      <c r="BH58" s="179">
        <v>341000</v>
      </c>
      <c r="BI58" s="180">
        <v>344000</v>
      </c>
      <c r="BJ58" s="181">
        <v>66800</v>
      </c>
      <c r="BK58" s="173">
        <f t="shared" ref="BK58:BK73" si="18">IF(AND($BK$191&gt;=BH58, $BK$191&lt;BI58), BJ58, 0)</f>
        <v>0</v>
      </c>
    </row>
    <row r="59" spans="1:63" ht="14.25" customHeight="1">
      <c r="A59" s="46"/>
      <c r="B59" s="239" t="s">
        <v>108</v>
      </c>
      <c r="C59" s="239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35"/>
      <c r="P59" s="101"/>
      <c r="Q59" s="46"/>
      <c r="R59" s="100"/>
      <c r="S59" s="332"/>
      <c r="T59" s="332"/>
      <c r="U59" s="332"/>
      <c r="V59" s="332"/>
      <c r="W59" s="332"/>
      <c r="X59" s="332"/>
      <c r="Y59" s="332"/>
      <c r="Z59" s="332"/>
      <c r="AA59" s="332"/>
      <c r="AB59" s="332"/>
      <c r="AC59" s="332"/>
      <c r="AD59" s="332"/>
      <c r="AE59" s="330"/>
      <c r="AF59" s="57"/>
      <c r="BH59" s="179">
        <v>344000</v>
      </c>
      <c r="BI59" s="180">
        <v>347000</v>
      </c>
      <c r="BJ59" s="181">
        <v>67800</v>
      </c>
      <c r="BK59" s="173">
        <f t="shared" si="18"/>
        <v>0</v>
      </c>
    </row>
    <row r="60" spans="1:63" ht="18.75" customHeight="1">
      <c r="A60" s="102"/>
      <c r="B60" s="103"/>
      <c r="C60" s="104" t="s">
        <v>66</v>
      </c>
      <c r="D60" s="275"/>
      <c r="E60" s="275"/>
      <c r="F60" s="105" t="s">
        <v>7</v>
      </c>
      <c r="G60" s="156" t="s">
        <v>104</v>
      </c>
      <c r="H60" s="106"/>
      <c r="I60" s="156" t="s">
        <v>67</v>
      </c>
      <c r="J60" s="107"/>
      <c r="K60" s="155" t="s">
        <v>68</v>
      </c>
      <c r="L60" s="104" t="s">
        <v>12</v>
      </c>
      <c r="M60" s="104"/>
      <c r="N60" s="108" t="s">
        <v>69</v>
      </c>
      <c r="O60" s="108" t="s">
        <v>70</v>
      </c>
      <c r="Q60" s="46"/>
      <c r="R60" s="17"/>
      <c r="S60" s="17"/>
      <c r="T60" s="17"/>
      <c r="U60" s="17"/>
      <c r="V60" s="109"/>
      <c r="W60" s="17"/>
      <c r="X60" s="17"/>
      <c r="Y60" s="17"/>
      <c r="Z60" s="17"/>
      <c r="AA60" s="17"/>
      <c r="AB60" s="17"/>
      <c r="AC60" s="17"/>
      <c r="AD60" s="17"/>
      <c r="AE60" s="17"/>
      <c r="AF60" s="110"/>
      <c r="BH60" s="183">
        <v>347000</v>
      </c>
      <c r="BI60" s="184">
        <v>350000</v>
      </c>
      <c r="BJ60" s="185">
        <v>68800</v>
      </c>
      <c r="BK60" s="173">
        <f t="shared" si="18"/>
        <v>0</v>
      </c>
    </row>
    <row r="61" spans="1:63" ht="16.5" customHeight="1" thickBot="1">
      <c r="A61" s="46"/>
      <c r="B61" s="162" t="s">
        <v>71</v>
      </c>
      <c r="C61" s="111"/>
      <c r="D61" s="111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112"/>
      <c r="Q61" s="46"/>
      <c r="R61" s="67"/>
      <c r="S61" s="67"/>
      <c r="T61" s="67"/>
      <c r="U61" s="67"/>
      <c r="V61" s="17"/>
      <c r="W61" s="17"/>
      <c r="X61" s="17"/>
      <c r="Y61" s="56"/>
      <c r="Z61" s="56"/>
      <c r="AA61" s="17"/>
      <c r="AB61" s="17"/>
      <c r="AC61" s="17"/>
      <c r="AD61" s="17"/>
      <c r="AE61" s="17"/>
      <c r="AF61" s="57"/>
      <c r="BH61" s="191">
        <v>350000</v>
      </c>
      <c r="BI61" s="192">
        <v>353000</v>
      </c>
      <c r="BJ61" s="194">
        <v>69800</v>
      </c>
      <c r="BK61" s="173">
        <f t="shared" si="18"/>
        <v>0</v>
      </c>
    </row>
    <row r="62" spans="1:63" ht="16.5" customHeight="1">
      <c r="A62" s="46"/>
      <c r="B62" s="113" t="s">
        <v>72</v>
      </c>
      <c r="C62" s="114"/>
      <c r="D62" s="114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112"/>
      <c r="Q62" s="115" t="s">
        <v>80</v>
      </c>
      <c r="R62" s="17"/>
      <c r="S62" s="17"/>
      <c r="T62" s="41"/>
      <c r="U62" s="17"/>
      <c r="V62" s="41"/>
      <c r="W62" s="41"/>
      <c r="X62" s="41"/>
      <c r="Y62" s="116"/>
      <c r="Z62" s="116"/>
      <c r="AA62" s="41"/>
      <c r="AB62" s="41"/>
      <c r="AC62" s="41"/>
      <c r="AD62" s="41"/>
      <c r="AE62" s="41"/>
      <c r="AF62" s="117"/>
      <c r="BH62" s="179">
        <v>353000</v>
      </c>
      <c r="BI62" s="180">
        <v>356000</v>
      </c>
      <c r="BJ62" s="195">
        <v>70900</v>
      </c>
      <c r="BK62" s="173">
        <f t="shared" si="18"/>
        <v>0</v>
      </c>
    </row>
    <row r="63" spans="1:63" ht="16.5" customHeight="1">
      <c r="A63" s="46"/>
      <c r="B63" s="47"/>
      <c r="C63" s="111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9"/>
      <c r="Q63" s="120" t="s">
        <v>13</v>
      </c>
      <c r="R63" s="284" t="s">
        <v>81</v>
      </c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90"/>
      <c r="BH63" s="179">
        <v>356000</v>
      </c>
      <c r="BI63" s="180">
        <v>359000</v>
      </c>
      <c r="BJ63" s="195">
        <v>71900</v>
      </c>
      <c r="BK63" s="173">
        <f t="shared" si="18"/>
        <v>0</v>
      </c>
    </row>
    <row r="64" spans="1:63" ht="19.5" customHeight="1">
      <c r="A64" s="291" t="s">
        <v>73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292"/>
      <c r="N64" s="292"/>
      <c r="O64" s="292"/>
      <c r="P64" s="292"/>
      <c r="Q64" s="120" t="s">
        <v>14</v>
      </c>
      <c r="R64" s="284" t="s">
        <v>84</v>
      </c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5"/>
      <c r="BH64" s="179">
        <v>359000</v>
      </c>
      <c r="BI64" s="180">
        <v>362000</v>
      </c>
      <c r="BJ64" s="195">
        <v>72900</v>
      </c>
      <c r="BK64" s="173">
        <f t="shared" si="18"/>
        <v>0</v>
      </c>
    </row>
    <row r="65" spans="1:63" ht="19.5" customHeight="1">
      <c r="A65" s="121"/>
      <c r="B65" s="47" t="s">
        <v>74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120" t="s">
        <v>15</v>
      </c>
      <c r="R65" s="284" t="s">
        <v>85</v>
      </c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5"/>
      <c r="BH65" s="183">
        <v>362000</v>
      </c>
      <c r="BI65" s="184">
        <v>365000</v>
      </c>
      <c r="BJ65" s="196">
        <v>73900</v>
      </c>
      <c r="BK65" s="173">
        <f t="shared" si="18"/>
        <v>0</v>
      </c>
    </row>
    <row r="66" spans="1:63" ht="18.75" customHeight="1">
      <c r="A66" s="122"/>
      <c r="B66" s="272"/>
      <c r="C66" s="293"/>
      <c r="D66" s="293"/>
      <c r="E66" s="123" t="s">
        <v>75</v>
      </c>
      <c r="F66" s="124" t="s">
        <v>16</v>
      </c>
      <c r="G66" s="272"/>
      <c r="H66" s="272"/>
      <c r="I66" s="272"/>
      <c r="J66" s="294" t="s">
        <v>76</v>
      </c>
      <c r="K66" s="295"/>
      <c r="L66" s="295"/>
      <c r="M66" s="296"/>
      <c r="N66" s="296"/>
      <c r="O66" s="47" t="s">
        <v>17</v>
      </c>
      <c r="P66" s="125"/>
      <c r="Q66" s="120" t="s">
        <v>18</v>
      </c>
      <c r="R66" s="297" t="s">
        <v>87</v>
      </c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8"/>
      <c r="BH66" s="191">
        <v>365000</v>
      </c>
      <c r="BI66" s="192">
        <v>368000</v>
      </c>
      <c r="BJ66" s="194">
        <v>74900</v>
      </c>
      <c r="BK66" s="173">
        <f t="shared" si="18"/>
        <v>0</v>
      </c>
    </row>
    <row r="67" spans="1:63" ht="24.75" customHeight="1">
      <c r="A67" s="126"/>
      <c r="B67" s="163" t="s">
        <v>77</v>
      </c>
      <c r="C67" s="127"/>
      <c r="D67" s="128"/>
      <c r="E67" s="162" t="s">
        <v>78</v>
      </c>
      <c r="F67" s="129"/>
      <c r="G67" s="129"/>
      <c r="H67" s="129"/>
      <c r="I67" s="104"/>
      <c r="J67" s="104" t="s">
        <v>79</v>
      </c>
      <c r="K67" s="273"/>
      <c r="L67" s="273"/>
      <c r="M67" s="273"/>
      <c r="N67" s="273"/>
      <c r="O67" s="273"/>
      <c r="P67" s="130"/>
      <c r="Q67" s="120" t="s">
        <v>19</v>
      </c>
      <c r="R67" s="284" t="s">
        <v>86</v>
      </c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5"/>
      <c r="BH67" s="179">
        <v>368000</v>
      </c>
      <c r="BI67" s="180">
        <v>371000</v>
      </c>
      <c r="BJ67" s="195">
        <v>76000</v>
      </c>
      <c r="BK67" s="173">
        <f t="shared" si="18"/>
        <v>0</v>
      </c>
    </row>
    <row r="68" spans="1:63" ht="24.75" customHeight="1">
      <c r="A68" s="131"/>
      <c r="B68" s="274" t="s">
        <v>102</v>
      </c>
      <c r="C68" s="274"/>
      <c r="D68" s="274"/>
      <c r="E68" s="132"/>
      <c r="F68" s="132"/>
      <c r="G68" s="286"/>
      <c r="H68" s="286"/>
      <c r="I68" s="286"/>
      <c r="J68" s="286"/>
      <c r="K68" s="286"/>
      <c r="L68" s="286"/>
      <c r="M68" s="286"/>
      <c r="N68" s="286"/>
      <c r="O68" s="286"/>
      <c r="P68" s="133"/>
      <c r="Q68" s="120" t="s">
        <v>20</v>
      </c>
      <c r="R68" s="284" t="s">
        <v>88</v>
      </c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5"/>
      <c r="BH68" s="179">
        <v>371000</v>
      </c>
      <c r="BI68" s="180">
        <v>374000</v>
      </c>
      <c r="BJ68" s="195">
        <v>76900</v>
      </c>
      <c r="BK68" s="173">
        <f t="shared" si="18"/>
        <v>0</v>
      </c>
    </row>
    <row r="69" spans="1:63" ht="17.25" customHeight="1">
      <c r="A69" s="131"/>
      <c r="B69" s="164" t="s">
        <v>91</v>
      </c>
      <c r="C69" s="81"/>
      <c r="D69" s="81"/>
      <c r="E69" s="81"/>
      <c r="F69" s="81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134"/>
      <c r="R69" s="287" t="s">
        <v>89</v>
      </c>
      <c r="S69" s="287"/>
      <c r="T69" s="287"/>
      <c r="U69" s="287"/>
      <c r="V69" s="287"/>
      <c r="W69" s="287"/>
      <c r="X69" s="287"/>
      <c r="Y69" s="287"/>
      <c r="Z69" s="287"/>
      <c r="AA69" s="287"/>
      <c r="AB69" s="287"/>
      <c r="AC69" s="287"/>
      <c r="AD69" s="287"/>
      <c r="AE69" s="287"/>
      <c r="AF69" s="288"/>
      <c r="BH69" s="179">
        <v>374000</v>
      </c>
      <c r="BI69" s="180">
        <v>377000</v>
      </c>
      <c r="BJ69" s="195">
        <v>77800</v>
      </c>
      <c r="BK69" s="173">
        <f t="shared" si="18"/>
        <v>0</v>
      </c>
    </row>
    <row r="70" spans="1:63" ht="16.5" customHeight="1">
      <c r="A70" s="121"/>
      <c r="C70" s="47"/>
      <c r="D70" s="47"/>
      <c r="E70" s="47"/>
      <c r="F70" s="47"/>
      <c r="G70" s="17"/>
      <c r="H70" s="17"/>
      <c r="I70" s="56"/>
      <c r="J70" s="56"/>
      <c r="K70" s="17"/>
      <c r="L70" s="17"/>
      <c r="M70" s="17"/>
      <c r="N70" s="17"/>
      <c r="O70" s="17"/>
      <c r="P70" s="17"/>
      <c r="Q70" s="135"/>
      <c r="R70" s="284" t="s">
        <v>109</v>
      </c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5"/>
      <c r="BH70" s="183">
        <v>377000</v>
      </c>
      <c r="BI70" s="184">
        <v>380000</v>
      </c>
      <c r="BJ70" s="196">
        <v>78700</v>
      </c>
      <c r="BK70" s="173">
        <f t="shared" si="18"/>
        <v>0</v>
      </c>
    </row>
    <row r="71" spans="1:63" ht="17.25" customHeight="1" thickBot="1">
      <c r="A71" s="66"/>
      <c r="B71" s="67"/>
      <c r="C71" s="67"/>
      <c r="D71" s="67"/>
      <c r="E71" s="67"/>
      <c r="F71" s="67"/>
      <c r="G71" s="67"/>
      <c r="H71" s="67"/>
      <c r="I71" s="69"/>
      <c r="J71" s="69"/>
      <c r="K71" s="67"/>
      <c r="L71" s="67"/>
      <c r="M71" s="67"/>
      <c r="N71" s="67"/>
      <c r="O71" s="67"/>
      <c r="P71" s="67"/>
      <c r="Q71" s="136"/>
      <c r="R71" s="282" t="s">
        <v>90</v>
      </c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282"/>
      <c r="AF71" s="283"/>
      <c r="BH71" s="191">
        <v>380000</v>
      </c>
      <c r="BI71" s="192">
        <v>383000</v>
      </c>
      <c r="BJ71" s="194">
        <v>79600</v>
      </c>
      <c r="BK71" s="173">
        <f t="shared" si="18"/>
        <v>0</v>
      </c>
    </row>
    <row r="72" spans="1:63" ht="15" customHeight="1">
      <c r="BH72" s="179">
        <v>383000</v>
      </c>
      <c r="BI72" s="180">
        <v>386000</v>
      </c>
      <c r="BJ72" s="195">
        <v>80600</v>
      </c>
      <c r="BK72" s="173">
        <f t="shared" si="18"/>
        <v>0</v>
      </c>
    </row>
    <row r="73" spans="1:63">
      <c r="BH73" s="179">
        <v>386000</v>
      </c>
      <c r="BI73" s="180">
        <v>389000</v>
      </c>
      <c r="BJ73" s="195">
        <v>82000</v>
      </c>
      <c r="BK73" s="173">
        <f t="shared" si="18"/>
        <v>0</v>
      </c>
    </row>
    <row r="74" spans="1:63">
      <c r="BH74" s="179">
        <v>389000</v>
      </c>
      <c r="BI74" s="180">
        <v>392000</v>
      </c>
      <c r="BJ74" s="195">
        <v>83600</v>
      </c>
      <c r="BK74" s="173">
        <f t="shared" ref="BK74:BK137" si="19">IF(AND($BK$191&gt;=BH74, $BK$191&lt;BI74), BJ74, 0)</f>
        <v>0</v>
      </c>
    </row>
    <row r="75" spans="1:63">
      <c r="BH75" s="183">
        <v>392000</v>
      </c>
      <c r="BI75" s="184">
        <v>395000</v>
      </c>
      <c r="BJ75" s="196">
        <v>85400</v>
      </c>
      <c r="BK75" s="173">
        <f t="shared" si="19"/>
        <v>0</v>
      </c>
    </row>
    <row r="76" spans="1:63">
      <c r="BH76" s="191">
        <v>395000</v>
      </c>
      <c r="BI76" s="192">
        <v>398000</v>
      </c>
      <c r="BJ76" s="194">
        <v>87100</v>
      </c>
      <c r="BK76" s="173">
        <f t="shared" si="19"/>
        <v>0</v>
      </c>
    </row>
    <row r="77" spans="1:63">
      <c r="BH77" s="179">
        <v>398000</v>
      </c>
      <c r="BI77" s="180">
        <v>401000</v>
      </c>
      <c r="BJ77" s="195">
        <v>88700</v>
      </c>
      <c r="BK77" s="173">
        <f t="shared" si="19"/>
        <v>0</v>
      </c>
    </row>
    <row r="78" spans="1:63">
      <c r="BH78" s="179">
        <v>401000</v>
      </c>
      <c r="BI78" s="180">
        <v>404000</v>
      </c>
      <c r="BJ78" s="195">
        <v>90500</v>
      </c>
      <c r="BK78" s="173">
        <f t="shared" si="19"/>
        <v>0</v>
      </c>
    </row>
    <row r="79" spans="1:63">
      <c r="BH79" s="179">
        <v>404000</v>
      </c>
      <c r="BI79" s="180">
        <v>407000</v>
      </c>
      <c r="BJ79" s="195">
        <v>92200</v>
      </c>
      <c r="BK79" s="173">
        <f t="shared" si="19"/>
        <v>0</v>
      </c>
    </row>
    <row r="80" spans="1:63">
      <c r="BH80" s="197">
        <v>407000</v>
      </c>
      <c r="BI80" s="198">
        <v>410000</v>
      </c>
      <c r="BJ80" s="196">
        <v>93800</v>
      </c>
      <c r="BK80" s="173">
        <f t="shared" si="19"/>
        <v>0</v>
      </c>
    </row>
    <row r="81" spans="60:63">
      <c r="BH81" s="199">
        <v>410000</v>
      </c>
      <c r="BI81" s="200">
        <v>413000</v>
      </c>
      <c r="BJ81" s="195">
        <v>95600</v>
      </c>
      <c r="BK81" s="173">
        <f t="shared" si="19"/>
        <v>0</v>
      </c>
    </row>
    <row r="82" spans="60:63">
      <c r="BH82" s="199">
        <v>413000</v>
      </c>
      <c r="BI82" s="200">
        <v>416000</v>
      </c>
      <c r="BJ82" s="195">
        <v>97300</v>
      </c>
      <c r="BK82" s="173">
        <f t="shared" si="19"/>
        <v>0</v>
      </c>
    </row>
    <row r="83" spans="60:63">
      <c r="BH83" s="199">
        <v>416000</v>
      </c>
      <c r="BI83" s="200">
        <v>419000</v>
      </c>
      <c r="BJ83" s="195">
        <v>98900</v>
      </c>
      <c r="BK83" s="173">
        <f t="shared" si="19"/>
        <v>0</v>
      </c>
    </row>
    <row r="84" spans="60:63">
      <c r="BH84" s="199">
        <v>419000</v>
      </c>
      <c r="BI84" s="200">
        <v>422000</v>
      </c>
      <c r="BJ84" s="195">
        <v>100700</v>
      </c>
      <c r="BK84" s="173">
        <f t="shared" si="19"/>
        <v>0</v>
      </c>
    </row>
    <row r="85" spans="60:63">
      <c r="BH85" s="201">
        <v>422000</v>
      </c>
      <c r="BI85" s="202">
        <v>425000</v>
      </c>
      <c r="BJ85" s="196">
        <v>102400</v>
      </c>
      <c r="BK85" s="173">
        <f t="shared" si="19"/>
        <v>0</v>
      </c>
    </row>
    <row r="86" spans="60:63">
      <c r="BH86" s="203">
        <v>425000</v>
      </c>
      <c r="BI86" s="204">
        <v>428000</v>
      </c>
      <c r="BJ86" s="194">
        <v>104000</v>
      </c>
      <c r="BK86" s="173">
        <f t="shared" si="19"/>
        <v>0</v>
      </c>
    </row>
    <row r="87" spans="60:63">
      <c r="BH87" s="199">
        <v>428000</v>
      </c>
      <c r="BI87" s="200">
        <v>431000</v>
      </c>
      <c r="BJ87" s="195">
        <v>105800</v>
      </c>
      <c r="BK87" s="173">
        <f t="shared" si="19"/>
        <v>0</v>
      </c>
    </row>
    <row r="88" spans="60:63">
      <c r="BH88" s="199">
        <v>431000</v>
      </c>
      <c r="BI88" s="200">
        <v>434000</v>
      </c>
      <c r="BJ88" s="195">
        <v>107500</v>
      </c>
      <c r="BK88" s="173">
        <f t="shared" si="19"/>
        <v>0</v>
      </c>
    </row>
    <row r="89" spans="60:63">
      <c r="BH89" s="199">
        <v>434000</v>
      </c>
      <c r="BI89" s="200">
        <v>437000</v>
      </c>
      <c r="BJ89" s="195">
        <v>109100</v>
      </c>
      <c r="BK89" s="173">
        <f t="shared" si="19"/>
        <v>0</v>
      </c>
    </row>
    <row r="90" spans="60:63">
      <c r="BH90" s="201">
        <v>437000</v>
      </c>
      <c r="BI90" s="202">
        <v>440000</v>
      </c>
      <c r="BJ90" s="196">
        <v>110900</v>
      </c>
      <c r="BK90" s="173">
        <f t="shared" si="19"/>
        <v>0</v>
      </c>
    </row>
    <row r="91" spans="60:63">
      <c r="BH91" s="203">
        <v>440000</v>
      </c>
      <c r="BI91" s="204">
        <v>443000</v>
      </c>
      <c r="BJ91" s="194">
        <v>112600</v>
      </c>
      <c r="BK91" s="173">
        <f t="shared" si="19"/>
        <v>0</v>
      </c>
    </row>
    <row r="92" spans="60:63">
      <c r="BH92" s="199">
        <v>443000</v>
      </c>
      <c r="BI92" s="200">
        <v>446000</v>
      </c>
      <c r="BJ92" s="195">
        <v>114200</v>
      </c>
      <c r="BK92" s="173">
        <f t="shared" si="19"/>
        <v>0</v>
      </c>
    </row>
    <row r="93" spans="60:63">
      <c r="BH93" s="199">
        <v>446000</v>
      </c>
      <c r="BI93" s="200">
        <v>449000</v>
      </c>
      <c r="BJ93" s="195">
        <v>116000</v>
      </c>
      <c r="BK93" s="173">
        <f t="shared" si="19"/>
        <v>0</v>
      </c>
    </row>
    <row r="94" spans="60:63">
      <c r="BH94" s="199">
        <v>449000</v>
      </c>
      <c r="BI94" s="200">
        <v>452000</v>
      </c>
      <c r="BJ94" s="195">
        <v>117600</v>
      </c>
      <c r="BK94" s="173">
        <f t="shared" si="19"/>
        <v>0</v>
      </c>
    </row>
    <row r="95" spans="60:63">
      <c r="BH95" s="201">
        <v>452000</v>
      </c>
      <c r="BI95" s="202">
        <v>455000</v>
      </c>
      <c r="BJ95" s="196">
        <v>119400</v>
      </c>
      <c r="BK95" s="173">
        <f t="shared" si="19"/>
        <v>0</v>
      </c>
    </row>
    <row r="96" spans="60:63">
      <c r="BH96" s="203">
        <v>455000</v>
      </c>
      <c r="BI96" s="204">
        <v>458000</v>
      </c>
      <c r="BJ96" s="194">
        <v>121100</v>
      </c>
      <c r="BK96" s="173">
        <f t="shared" si="19"/>
        <v>0</v>
      </c>
    </row>
    <row r="97" spans="60:63">
      <c r="BH97" s="205">
        <v>458000</v>
      </c>
      <c r="BI97" s="206">
        <v>461000</v>
      </c>
      <c r="BJ97" s="195">
        <v>122700</v>
      </c>
      <c r="BK97" s="173">
        <f t="shared" si="19"/>
        <v>0</v>
      </c>
    </row>
    <row r="98" spans="60:63">
      <c r="BH98" s="205">
        <v>461000</v>
      </c>
      <c r="BI98" s="206">
        <v>464000</v>
      </c>
      <c r="BJ98" s="195">
        <v>124500</v>
      </c>
      <c r="BK98" s="173">
        <f t="shared" si="19"/>
        <v>0</v>
      </c>
    </row>
    <row r="99" spans="60:63">
      <c r="BH99" s="199">
        <v>464000</v>
      </c>
      <c r="BI99" s="200">
        <v>467000</v>
      </c>
      <c r="BJ99" s="195">
        <v>126200</v>
      </c>
      <c r="BK99" s="173">
        <f t="shared" si="19"/>
        <v>0</v>
      </c>
    </row>
    <row r="100" spans="60:63">
      <c r="BH100" s="201">
        <v>467000</v>
      </c>
      <c r="BI100" s="202">
        <v>470000</v>
      </c>
      <c r="BJ100" s="196">
        <v>127800</v>
      </c>
      <c r="BK100" s="173">
        <f t="shared" si="19"/>
        <v>0</v>
      </c>
    </row>
    <row r="101" spans="60:63">
      <c r="BH101" s="203">
        <v>470000</v>
      </c>
      <c r="BI101" s="204">
        <v>473000</v>
      </c>
      <c r="BJ101" s="194">
        <v>129600</v>
      </c>
      <c r="BK101" s="173">
        <f t="shared" si="19"/>
        <v>0</v>
      </c>
    </row>
    <row r="102" spans="60:63">
      <c r="BH102" s="199">
        <v>473000</v>
      </c>
      <c r="BI102" s="200">
        <v>476000</v>
      </c>
      <c r="BJ102" s="195">
        <v>131200</v>
      </c>
      <c r="BK102" s="173">
        <f t="shared" si="19"/>
        <v>0</v>
      </c>
    </row>
    <row r="103" spans="60:63">
      <c r="BH103" s="199">
        <v>476000</v>
      </c>
      <c r="BI103" s="200">
        <v>479000</v>
      </c>
      <c r="BJ103" s="195">
        <v>132800</v>
      </c>
      <c r="BK103" s="173">
        <f t="shared" si="19"/>
        <v>0</v>
      </c>
    </row>
    <row r="104" spans="60:63">
      <c r="BH104" s="199">
        <v>479000</v>
      </c>
      <c r="BI104" s="200">
        <v>482000</v>
      </c>
      <c r="BJ104" s="195">
        <v>134500</v>
      </c>
      <c r="BK104" s="173">
        <f t="shared" si="19"/>
        <v>0</v>
      </c>
    </row>
    <row r="105" spans="60:63">
      <c r="BH105" s="201">
        <v>482000</v>
      </c>
      <c r="BI105" s="202">
        <v>485000</v>
      </c>
      <c r="BJ105" s="196">
        <v>136100</v>
      </c>
      <c r="BK105" s="173">
        <f t="shared" si="19"/>
        <v>0</v>
      </c>
    </row>
    <row r="106" spans="60:63">
      <c r="BH106" s="203">
        <v>485000</v>
      </c>
      <c r="BI106" s="204">
        <v>488000</v>
      </c>
      <c r="BJ106" s="194">
        <v>137600</v>
      </c>
      <c r="BK106" s="173">
        <f t="shared" si="19"/>
        <v>0</v>
      </c>
    </row>
    <row r="107" spans="60:63">
      <c r="BH107" s="199">
        <v>488000</v>
      </c>
      <c r="BI107" s="200">
        <v>491000</v>
      </c>
      <c r="BJ107" s="195">
        <v>139300</v>
      </c>
      <c r="BK107" s="173">
        <f t="shared" si="19"/>
        <v>0</v>
      </c>
    </row>
    <row r="108" spans="60:63">
      <c r="BH108" s="199">
        <v>491000</v>
      </c>
      <c r="BI108" s="200">
        <v>494000</v>
      </c>
      <c r="BJ108" s="195">
        <v>140900</v>
      </c>
      <c r="BK108" s="173">
        <f t="shared" si="19"/>
        <v>0</v>
      </c>
    </row>
    <row r="109" spans="60:63">
      <c r="BH109" s="199">
        <v>494000</v>
      </c>
      <c r="BI109" s="200">
        <v>497000</v>
      </c>
      <c r="BJ109" s="195">
        <v>142500</v>
      </c>
      <c r="BK109" s="173">
        <f t="shared" si="19"/>
        <v>0</v>
      </c>
    </row>
    <row r="110" spans="60:63">
      <c r="BH110" s="201">
        <v>497000</v>
      </c>
      <c r="BI110" s="202">
        <v>500000</v>
      </c>
      <c r="BJ110" s="196">
        <v>144100</v>
      </c>
      <c r="BK110" s="173">
        <f t="shared" si="19"/>
        <v>0</v>
      </c>
    </row>
    <row r="111" spans="60:63">
      <c r="BH111" s="203">
        <v>500000</v>
      </c>
      <c r="BI111" s="204">
        <v>503000</v>
      </c>
      <c r="BJ111" s="194">
        <v>145700</v>
      </c>
      <c r="BK111" s="173">
        <f t="shared" si="19"/>
        <v>0</v>
      </c>
    </row>
    <row r="112" spans="60:63">
      <c r="BH112" s="199">
        <v>503000</v>
      </c>
      <c r="BI112" s="200">
        <v>506000</v>
      </c>
      <c r="BJ112" s="195">
        <v>147300</v>
      </c>
      <c r="BK112" s="173">
        <f t="shared" si="19"/>
        <v>0</v>
      </c>
    </row>
    <row r="113" spans="60:63">
      <c r="BH113" s="199">
        <v>506000</v>
      </c>
      <c r="BI113" s="200">
        <v>509000</v>
      </c>
      <c r="BJ113" s="195">
        <v>149000</v>
      </c>
      <c r="BK113" s="173">
        <f t="shared" si="19"/>
        <v>0</v>
      </c>
    </row>
    <row r="114" spans="60:63">
      <c r="BH114" s="199">
        <v>509000</v>
      </c>
      <c r="BI114" s="200">
        <v>512000</v>
      </c>
      <c r="BJ114" s="195">
        <v>150500</v>
      </c>
      <c r="BK114" s="173">
        <f t="shared" si="19"/>
        <v>0</v>
      </c>
    </row>
    <row r="115" spans="60:63">
      <c r="BH115" s="201">
        <v>512000</v>
      </c>
      <c r="BI115" s="202">
        <v>515000</v>
      </c>
      <c r="BJ115" s="196">
        <v>152100</v>
      </c>
      <c r="BK115" s="173">
        <f t="shared" si="19"/>
        <v>0</v>
      </c>
    </row>
    <row r="116" spans="60:63">
      <c r="BH116" s="207">
        <v>515000</v>
      </c>
      <c r="BI116" s="208">
        <v>518000</v>
      </c>
      <c r="BJ116" s="194">
        <v>153800</v>
      </c>
      <c r="BK116" s="173">
        <f t="shared" si="19"/>
        <v>0</v>
      </c>
    </row>
    <row r="117" spans="60:63">
      <c r="BH117" s="205">
        <v>518000</v>
      </c>
      <c r="BI117" s="206">
        <v>521000</v>
      </c>
      <c r="BJ117" s="195">
        <v>155400</v>
      </c>
      <c r="BK117" s="173">
        <f t="shared" si="19"/>
        <v>0</v>
      </c>
    </row>
    <row r="118" spans="60:63">
      <c r="BH118" s="205">
        <v>521000</v>
      </c>
      <c r="BI118" s="206">
        <v>524000</v>
      </c>
      <c r="BJ118" s="195">
        <v>156900</v>
      </c>
      <c r="BK118" s="173">
        <f t="shared" si="19"/>
        <v>0</v>
      </c>
    </row>
    <row r="119" spans="60:63">
      <c r="BH119" s="199">
        <v>524000</v>
      </c>
      <c r="BI119" s="200">
        <v>527000</v>
      </c>
      <c r="BJ119" s="195">
        <v>158600</v>
      </c>
      <c r="BK119" s="173">
        <f t="shared" si="19"/>
        <v>0</v>
      </c>
    </row>
    <row r="120" spans="60:63">
      <c r="BH120" s="201">
        <v>527000</v>
      </c>
      <c r="BI120" s="202">
        <v>530000</v>
      </c>
      <c r="BJ120" s="196">
        <v>160200</v>
      </c>
      <c r="BK120" s="173">
        <f t="shared" si="19"/>
        <v>0</v>
      </c>
    </row>
    <row r="121" spans="60:63">
      <c r="BH121" s="203">
        <v>530000</v>
      </c>
      <c r="BI121" s="204">
        <v>533000</v>
      </c>
      <c r="BJ121" s="194">
        <v>161600</v>
      </c>
      <c r="BK121" s="173">
        <f t="shared" si="19"/>
        <v>0</v>
      </c>
    </row>
    <row r="122" spans="60:63">
      <c r="BH122" s="199">
        <v>533000</v>
      </c>
      <c r="BI122" s="200">
        <v>536000</v>
      </c>
      <c r="BJ122" s="195">
        <v>163200</v>
      </c>
      <c r="BK122" s="173">
        <f t="shared" si="19"/>
        <v>0</v>
      </c>
    </row>
    <row r="123" spans="60:63">
      <c r="BH123" s="199">
        <v>536000</v>
      </c>
      <c r="BI123" s="200">
        <v>539000</v>
      </c>
      <c r="BJ123" s="195">
        <v>164600</v>
      </c>
      <c r="BK123" s="173">
        <f t="shared" si="19"/>
        <v>0</v>
      </c>
    </row>
    <row r="124" spans="60:63">
      <c r="BH124" s="199">
        <v>539000</v>
      </c>
      <c r="BI124" s="200">
        <v>542000</v>
      </c>
      <c r="BJ124" s="195">
        <v>166000</v>
      </c>
      <c r="BK124" s="173">
        <f t="shared" si="19"/>
        <v>0</v>
      </c>
    </row>
    <row r="125" spans="60:63">
      <c r="BH125" s="201">
        <v>542000</v>
      </c>
      <c r="BI125" s="202">
        <v>545000</v>
      </c>
      <c r="BJ125" s="196">
        <v>167500</v>
      </c>
      <c r="BK125" s="173">
        <f t="shared" si="19"/>
        <v>0</v>
      </c>
    </row>
    <row r="126" spans="60:63">
      <c r="BH126" s="203">
        <v>545000</v>
      </c>
      <c r="BI126" s="204">
        <v>548000</v>
      </c>
      <c r="BJ126" s="194">
        <v>169000</v>
      </c>
      <c r="BK126" s="173">
        <f t="shared" si="19"/>
        <v>0</v>
      </c>
    </row>
    <row r="127" spans="60:63">
      <c r="BH127" s="199">
        <v>548000</v>
      </c>
      <c r="BI127" s="200">
        <v>551000</v>
      </c>
      <c r="BJ127" s="195">
        <v>170500</v>
      </c>
      <c r="BK127" s="173">
        <f t="shared" si="19"/>
        <v>0</v>
      </c>
    </row>
    <row r="128" spans="60:63">
      <c r="BH128" s="199">
        <v>551000</v>
      </c>
      <c r="BI128" s="200">
        <v>554000</v>
      </c>
      <c r="BJ128" s="195">
        <v>171900</v>
      </c>
      <c r="BK128" s="173">
        <f t="shared" si="19"/>
        <v>0</v>
      </c>
    </row>
    <row r="129" spans="60:63">
      <c r="BH129" s="199">
        <v>554000</v>
      </c>
      <c r="BI129" s="200">
        <v>557000</v>
      </c>
      <c r="BJ129" s="195">
        <v>173400</v>
      </c>
      <c r="BK129" s="173">
        <f t="shared" si="19"/>
        <v>0</v>
      </c>
    </row>
    <row r="130" spans="60:63">
      <c r="BH130" s="197">
        <v>557000</v>
      </c>
      <c r="BI130" s="198">
        <v>560000</v>
      </c>
      <c r="BJ130" s="196">
        <v>174900</v>
      </c>
      <c r="BK130" s="173">
        <f t="shared" si="19"/>
        <v>0</v>
      </c>
    </row>
    <row r="131" spans="60:63">
      <c r="BH131" s="207">
        <v>560000</v>
      </c>
      <c r="BI131" s="208">
        <v>563000</v>
      </c>
      <c r="BJ131" s="209">
        <v>176300</v>
      </c>
      <c r="BK131" s="173">
        <f t="shared" si="19"/>
        <v>0</v>
      </c>
    </row>
    <row r="132" spans="60:63">
      <c r="BH132" s="205">
        <v>563000</v>
      </c>
      <c r="BI132" s="206">
        <v>566000</v>
      </c>
      <c r="BJ132" s="210">
        <v>177900</v>
      </c>
      <c r="BK132" s="173">
        <f t="shared" si="19"/>
        <v>0</v>
      </c>
    </row>
    <row r="133" spans="60:63">
      <c r="BH133" s="205">
        <v>566000</v>
      </c>
      <c r="BI133" s="206">
        <v>569000</v>
      </c>
      <c r="BJ133" s="210">
        <v>179300</v>
      </c>
      <c r="BK133" s="173">
        <f t="shared" si="19"/>
        <v>0</v>
      </c>
    </row>
    <row r="134" spans="60:63">
      <c r="BH134" s="199">
        <v>569000</v>
      </c>
      <c r="BI134" s="200">
        <v>572000</v>
      </c>
      <c r="BJ134" s="210">
        <v>180700</v>
      </c>
      <c r="BK134" s="173">
        <f t="shared" si="19"/>
        <v>0</v>
      </c>
    </row>
    <row r="135" spans="60:63">
      <c r="BH135" s="201">
        <v>572000</v>
      </c>
      <c r="BI135" s="202">
        <v>575000</v>
      </c>
      <c r="BJ135" s="211">
        <v>182200</v>
      </c>
      <c r="BK135" s="173">
        <f t="shared" si="19"/>
        <v>0</v>
      </c>
    </row>
    <row r="136" spans="60:63">
      <c r="BH136" s="203">
        <v>575000</v>
      </c>
      <c r="BI136" s="204">
        <v>578000</v>
      </c>
      <c r="BJ136" s="209">
        <v>183700</v>
      </c>
      <c r="BK136" s="173">
        <f t="shared" si="19"/>
        <v>0</v>
      </c>
    </row>
    <row r="137" spans="60:63">
      <c r="BH137" s="199">
        <v>578000</v>
      </c>
      <c r="BI137" s="200">
        <v>581000</v>
      </c>
      <c r="BJ137" s="210">
        <v>185200</v>
      </c>
      <c r="BK137" s="173">
        <f t="shared" si="19"/>
        <v>0</v>
      </c>
    </row>
    <row r="138" spans="60:63">
      <c r="BH138" s="199">
        <v>581000</v>
      </c>
      <c r="BI138" s="200">
        <v>584000</v>
      </c>
      <c r="BJ138" s="210">
        <v>186600</v>
      </c>
      <c r="BK138" s="173">
        <f t="shared" ref="BK138:BK189" si="20">IF(AND($BK$191&gt;=BH138, $BK$191&lt;BI138), BJ138, 0)</f>
        <v>0</v>
      </c>
    </row>
    <row r="139" spans="60:63">
      <c r="BH139" s="199">
        <v>584000</v>
      </c>
      <c r="BI139" s="200">
        <v>587000</v>
      </c>
      <c r="BJ139" s="210">
        <v>188100</v>
      </c>
      <c r="BK139" s="173">
        <f t="shared" si="20"/>
        <v>0</v>
      </c>
    </row>
    <row r="140" spans="60:63">
      <c r="BH140" s="201">
        <v>587000</v>
      </c>
      <c r="BI140" s="202">
        <v>590000</v>
      </c>
      <c r="BJ140" s="211">
        <v>189600</v>
      </c>
      <c r="BK140" s="173">
        <f t="shared" si="20"/>
        <v>0</v>
      </c>
    </row>
    <row r="141" spans="60:63">
      <c r="BH141" s="203">
        <v>590000</v>
      </c>
      <c r="BI141" s="204">
        <v>593000</v>
      </c>
      <c r="BJ141" s="209">
        <v>191000</v>
      </c>
      <c r="BK141" s="173">
        <f t="shared" si="20"/>
        <v>0</v>
      </c>
    </row>
    <row r="142" spans="60:63">
      <c r="BH142" s="199">
        <v>593000</v>
      </c>
      <c r="BI142" s="200">
        <v>596000</v>
      </c>
      <c r="BJ142" s="210">
        <v>192600</v>
      </c>
      <c r="BK142" s="173">
        <f t="shared" si="20"/>
        <v>0</v>
      </c>
    </row>
    <row r="143" spans="60:63">
      <c r="BH143" s="199">
        <v>596000</v>
      </c>
      <c r="BI143" s="200">
        <v>599000</v>
      </c>
      <c r="BJ143" s="210">
        <v>194000</v>
      </c>
      <c r="BK143" s="173">
        <f t="shared" si="20"/>
        <v>0</v>
      </c>
    </row>
    <row r="144" spans="60:63">
      <c r="BH144" s="199">
        <v>599000</v>
      </c>
      <c r="BI144" s="200">
        <v>602000</v>
      </c>
      <c r="BJ144" s="210">
        <v>195400</v>
      </c>
      <c r="BK144" s="173">
        <f t="shared" si="20"/>
        <v>0</v>
      </c>
    </row>
    <row r="145" spans="60:63">
      <c r="BH145" s="197">
        <v>602000</v>
      </c>
      <c r="BI145" s="198">
        <v>605000</v>
      </c>
      <c r="BJ145" s="211">
        <v>197000</v>
      </c>
      <c r="BK145" s="173">
        <f t="shared" si="20"/>
        <v>0</v>
      </c>
    </row>
    <row r="146" spans="60:63">
      <c r="BH146" s="207">
        <v>605000</v>
      </c>
      <c r="BI146" s="208">
        <v>608000</v>
      </c>
      <c r="BJ146" s="209">
        <v>198400</v>
      </c>
      <c r="BK146" s="173">
        <f t="shared" si="20"/>
        <v>0</v>
      </c>
    </row>
    <row r="147" spans="60:63">
      <c r="BH147" s="205">
        <v>608000</v>
      </c>
      <c r="BI147" s="206">
        <v>611000</v>
      </c>
      <c r="BJ147" s="210">
        <v>199900</v>
      </c>
      <c r="BK147" s="173">
        <f t="shared" si="20"/>
        <v>0</v>
      </c>
    </row>
    <row r="148" spans="60:63">
      <c r="BH148" s="199">
        <v>611000</v>
      </c>
      <c r="BI148" s="200">
        <v>614000</v>
      </c>
      <c r="BJ148" s="210">
        <v>201300</v>
      </c>
      <c r="BK148" s="173">
        <f t="shared" si="20"/>
        <v>0</v>
      </c>
    </row>
    <row r="149" spans="60:63">
      <c r="BH149" s="199">
        <v>614000</v>
      </c>
      <c r="BI149" s="200">
        <v>617000</v>
      </c>
      <c r="BJ149" s="210">
        <v>202800</v>
      </c>
      <c r="BK149" s="173">
        <f t="shared" si="20"/>
        <v>0</v>
      </c>
    </row>
    <row r="150" spans="60:63">
      <c r="BH150" s="201">
        <v>617000</v>
      </c>
      <c r="BI150" s="202">
        <v>620000</v>
      </c>
      <c r="BJ150" s="211">
        <v>204300</v>
      </c>
      <c r="BK150" s="173">
        <f t="shared" si="20"/>
        <v>0</v>
      </c>
    </row>
    <row r="151" spans="60:63">
      <c r="BH151" s="203">
        <v>620000</v>
      </c>
      <c r="BI151" s="204">
        <v>623000</v>
      </c>
      <c r="BJ151" s="209">
        <v>205700</v>
      </c>
      <c r="BK151" s="173">
        <f t="shared" si="20"/>
        <v>0</v>
      </c>
    </row>
    <row r="152" spans="60:63">
      <c r="BH152" s="199">
        <v>623000</v>
      </c>
      <c r="BI152" s="200">
        <v>626000</v>
      </c>
      <c r="BJ152" s="210">
        <v>207300</v>
      </c>
      <c r="BK152" s="173">
        <f t="shared" si="20"/>
        <v>0</v>
      </c>
    </row>
    <row r="153" spans="60:63">
      <c r="BH153" s="199">
        <v>626000</v>
      </c>
      <c r="BI153" s="200">
        <v>629000</v>
      </c>
      <c r="BJ153" s="210">
        <v>208700</v>
      </c>
      <c r="BK153" s="173">
        <f t="shared" si="20"/>
        <v>0</v>
      </c>
    </row>
    <row r="154" spans="60:63">
      <c r="BH154" s="199">
        <v>629000</v>
      </c>
      <c r="BI154" s="200">
        <v>632000</v>
      </c>
      <c r="BJ154" s="210">
        <v>210100</v>
      </c>
      <c r="BK154" s="173">
        <f t="shared" si="20"/>
        <v>0</v>
      </c>
    </row>
    <row r="155" spans="60:63">
      <c r="BH155" s="201">
        <v>632000</v>
      </c>
      <c r="BI155" s="202">
        <v>635000</v>
      </c>
      <c r="BJ155" s="211">
        <v>211700</v>
      </c>
      <c r="BK155" s="173">
        <f t="shared" si="20"/>
        <v>0</v>
      </c>
    </row>
    <row r="156" spans="60:63">
      <c r="BH156" s="203">
        <v>635000</v>
      </c>
      <c r="BI156" s="204">
        <v>638000</v>
      </c>
      <c r="BJ156" s="209">
        <v>213100</v>
      </c>
      <c r="BK156" s="173">
        <f t="shared" si="20"/>
        <v>0</v>
      </c>
    </row>
    <row r="157" spans="60:63">
      <c r="BH157" s="199">
        <v>638000</v>
      </c>
      <c r="BI157" s="200">
        <v>641000</v>
      </c>
      <c r="BJ157" s="210">
        <v>214600</v>
      </c>
      <c r="BK157" s="173">
        <f t="shared" si="20"/>
        <v>0</v>
      </c>
    </row>
    <row r="158" spans="60:63">
      <c r="BH158" s="199">
        <v>641000</v>
      </c>
      <c r="BI158" s="200">
        <v>644000</v>
      </c>
      <c r="BJ158" s="210">
        <v>215900</v>
      </c>
      <c r="BK158" s="173">
        <f t="shared" si="20"/>
        <v>0</v>
      </c>
    </row>
    <row r="159" spans="60:63">
      <c r="BH159" s="199">
        <v>644000</v>
      </c>
      <c r="BI159" s="200">
        <v>647000</v>
      </c>
      <c r="BJ159" s="210">
        <v>217000</v>
      </c>
      <c r="BK159" s="173">
        <f t="shared" si="20"/>
        <v>0</v>
      </c>
    </row>
    <row r="160" spans="60:63">
      <c r="BH160" s="197">
        <v>647000</v>
      </c>
      <c r="BI160" s="198">
        <v>650000</v>
      </c>
      <c r="BJ160" s="211">
        <v>218000</v>
      </c>
      <c r="BK160" s="173">
        <f t="shared" si="20"/>
        <v>0</v>
      </c>
    </row>
    <row r="161" spans="60:63">
      <c r="BH161" s="207">
        <v>650000</v>
      </c>
      <c r="BI161" s="208">
        <v>653000</v>
      </c>
      <c r="BJ161" s="209">
        <v>219000</v>
      </c>
      <c r="BK161" s="173">
        <f t="shared" si="20"/>
        <v>0</v>
      </c>
    </row>
    <row r="162" spans="60:63">
      <c r="BH162" s="205">
        <v>653000</v>
      </c>
      <c r="BI162" s="206">
        <v>656000</v>
      </c>
      <c r="BJ162" s="210">
        <v>220000</v>
      </c>
      <c r="BK162" s="173">
        <f t="shared" si="20"/>
        <v>0</v>
      </c>
    </row>
    <row r="163" spans="60:63">
      <c r="BH163" s="199">
        <v>656000</v>
      </c>
      <c r="BI163" s="200">
        <v>659000</v>
      </c>
      <c r="BJ163" s="210">
        <v>221000</v>
      </c>
      <c r="BK163" s="173">
        <f t="shared" si="20"/>
        <v>0</v>
      </c>
    </row>
    <row r="164" spans="60:63">
      <c r="BH164" s="199">
        <v>659000</v>
      </c>
      <c r="BI164" s="200">
        <v>662000</v>
      </c>
      <c r="BJ164" s="210">
        <v>222100</v>
      </c>
      <c r="BK164" s="173">
        <f t="shared" si="20"/>
        <v>0</v>
      </c>
    </row>
    <row r="165" spans="60:63">
      <c r="BH165" s="201">
        <v>662000</v>
      </c>
      <c r="BI165" s="202">
        <v>665000</v>
      </c>
      <c r="BJ165" s="211">
        <v>223100</v>
      </c>
      <c r="BK165" s="173">
        <f t="shared" si="20"/>
        <v>0</v>
      </c>
    </row>
    <row r="166" spans="60:63">
      <c r="BH166" s="203">
        <v>665000</v>
      </c>
      <c r="BI166" s="204">
        <v>668000</v>
      </c>
      <c r="BJ166" s="209">
        <v>224100</v>
      </c>
      <c r="BK166" s="173">
        <f t="shared" si="20"/>
        <v>0</v>
      </c>
    </row>
    <row r="167" spans="60:63">
      <c r="BH167" s="199">
        <v>668000</v>
      </c>
      <c r="BI167" s="200">
        <v>671000</v>
      </c>
      <c r="BJ167" s="210">
        <v>225000</v>
      </c>
      <c r="BK167" s="173">
        <f t="shared" si="20"/>
        <v>0</v>
      </c>
    </row>
    <row r="168" spans="60:63">
      <c r="BH168" s="199">
        <v>671000</v>
      </c>
      <c r="BI168" s="200">
        <v>674000</v>
      </c>
      <c r="BJ168" s="210">
        <v>226000</v>
      </c>
      <c r="BK168" s="173">
        <f t="shared" si="20"/>
        <v>0</v>
      </c>
    </row>
    <row r="169" spans="60:63">
      <c r="BH169" s="199">
        <v>674000</v>
      </c>
      <c r="BI169" s="200">
        <v>677000</v>
      </c>
      <c r="BJ169" s="210">
        <v>227100</v>
      </c>
      <c r="BK169" s="173">
        <f t="shared" si="20"/>
        <v>0</v>
      </c>
    </row>
    <row r="170" spans="60:63">
      <c r="BH170" s="201">
        <v>677000</v>
      </c>
      <c r="BI170" s="202">
        <v>680000</v>
      </c>
      <c r="BJ170" s="211">
        <v>228100</v>
      </c>
      <c r="BK170" s="173">
        <f t="shared" si="20"/>
        <v>0</v>
      </c>
    </row>
    <row r="171" spans="60:63">
      <c r="BH171" s="203">
        <v>680000</v>
      </c>
      <c r="BI171" s="204">
        <v>683000</v>
      </c>
      <c r="BJ171" s="209">
        <v>229100</v>
      </c>
      <c r="BK171" s="173">
        <f t="shared" si="20"/>
        <v>0</v>
      </c>
    </row>
    <row r="172" spans="60:63">
      <c r="BH172" s="205">
        <v>683000</v>
      </c>
      <c r="BI172" s="206">
        <v>686000</v>
      </c>
      <c r="BJ172" s="210">
        <v>230100</v>
      </c>
      <c r="BK172" s="173">
        <f t="shared" si="20"/>
        <v>0</v>
      </c>
    </row>
    <row r="173" spans="60:63">
      <c r="BH173" s="205">
        <v>686000</v>
      </c>
      <c r="BI173" s="206">
        <v>689000</v>
      </c>
      <c r="BJ173" s="210">
        <v>231500</v>
      </c>
      <c r="BK173" s="173">
        <f t="shared" si="20"/>
        <v>0</v>
      </c>
    </row>
    <row r="174" spans="60:63">
      <c r="BH174" s="205">
        <v>689000</v>
      </c>
      <c r="BI174" s="206">
        <v>692000</v>
      </c>
      <c r="BJ174" s="210">
        <v>233000</v>
      </c>
      <c r="BK174" s="173">
        <f t="shared" si="20"/>
        <v>0</v>
      </c>
    </row>
    <row r="175" spans="60:63">
      <c r="BH175" s="197">
        <v>692000</v>
      </c>
      <c r="BI175" s="198">
        <v>695000</v>
      </c>
      <c r="BJ175" s="211">
        <v>234500</v>
      </c>
      <c r="BK175" s="173">
        <f t="shared" si="20"/>
        <v>0</v>
      </c>
    </row>
    <row r="176" spans="60:63">
      <c r="BH176" s="203">
        <v>695000</v>
      </c>
      <c r="BI176" s="204">
        <v>698000</v>
      </c>
      <c r="BJ176" s="209">
        <v>236100</v>
      </c>
      <c r="BK176" s="173">
        <f t="shared" si="20"/>
        <v>0</v>
      </c>
    </row>
    <row r="177" spans="60:63">
      <c r="BH177" s="199">
        <v>698000</v>
      </c>
      <c r="BI177" s="200">
        <v>701000</v>
      </c>
      <c r="BJ177" s="210">
        <v>237600</v>
      </c>
      <c r="BK177" s="173">
        <f t="shared" si="20"/>
        <v>0</v>
      </c>
    </row>
    <row r="178" spans="60:63">
      <c r="BH178" s="199">
        <v>701000</v>
      </c>
      <c r="BI178" s="200">
        <v>704000</v>
      </c>
      <c r="BJ178" s="210">
        <v>239100</v>
      </c>
      <c r="BK178" s="173">
        <f t="shared" si="20"/>
        <v>0</v>
      </c>
    </row>
    <row r="179" spans="60:63">
      <c r="BH179" s="199">
        <v>704000</v>
      </c>
      <c r="BI179" s="200">
        <v>707000</v>
      </c>
      <c r="BJ179" s="210">
        <v>240800</v>
      </c>
      <c r="BK179" s="173">
        <f t="shared" si="20"/>
        <v>0</v>
      </c>
    </row>
    <row r="180" spans="60:63" ht="14.25" thickBot="1">
      <c r="BH180" s="212">
        <v>707000</v>
      </c>
      <c r="BI180" s="213">
        <v>710000</v>
      </c>
      <c r="BJ180" s="214">
        <v>242300</v>
      </c>
      <c r="BK180" s="173">
        <f t="shared" si="20"/>
        <v>0</v>
      </c>
    </row>
    <row r="181" spans="60:63">
      <c r="BH181" s="215">
        <v>713000</v>
      </c>
      <c r="BI181" s="216">
        <v>716000</v>
      </c>
      <c r="BJ181" s="217">
        <v>245300</v>
      </c>
      <c r="BK181" s="173">
        <f t="shared" si="20"/>
        <v>0</v>
      </c>
    </row>
    <row r="182" spans="60:63">
      <c r="BH182" s="199">
        <v>716000</v>
      </c>
      <c r="BI182" s="200">
        <v>719000</v>
      </c>
      <c r="BJ182" s="210">
        <v>246900</v>
      </c>
      <c r="BK182" s="173">
        <f t="shared" si="20"/>
        <v>0</v>
      </c>
    </row>
    <row r="183" spans="60:63">
      <c r="BH183" s="199">
        <v>719000</v>
      </c>
      <c r="BI183" s="200">
        <v>722000</v>
      </c>
      <c r="BJ183" s="210">
        <v>248400</v>
      </c>
      <c r="BK183" s="173">
        <f t="shared" si="20"/>
        <v>0</v>
      </c>
    </row>
    <row r="184" spans="60:63">
      <c r="BH184" s="199">
        <v>722000</v>
      </c>
      <c r="BI184" s="200">
        <v>725000</v>
      </c>
      <c r="BJ184" s="210">
        <v>250000</v>
      </c>
      <c r="BK184" s="173">
        <f t="shared" si="20"/>
        <v>0</v>
      </c>
    </row>
    <row r="185" spans="60:63">
      <c r="BH185" s="199">
        <v>725000</v>
      </c>
      <c r="BI185" s="200">
        <v>728000</v>
      </c>
      <c r="BJ185" s="210">
        <v>251600</v>
      </c>
      <c r="BK185" s="173">
        <f t="shared" si="20"/>
        <v>0</v>
      </c>
    </row>
    <row r="186" spans="60:63">
      <c r="BH186" s="199">
        <v>728000</v>
      </c>
      <c r="BI186" s="200">
        <v>731000</v>
      </c>
      <c r="BJ186" s="210">
        <v>253100</v>
      </c>
      <c r="BK186" s="173">
        <f t="shared" si="20"/>
        <v>0</v>
      </c>
    </row>
    <row r="187" spans="60:63">
      <c r="BH187" s="199">
        <v>731000</v>
      </c>
      <c r="BI187" s="200">
        <v>734000</v>
      </c>
      <c r="BJ187" s="210">
        <v>254600</v>
      </c>
      <c r="BK187" s="173">
        <f t="shared" si="20"/>
        <v>0</v>
      </c>
    </row>
    <row r="188" spans="60:63">
      <c r="BH188" s="199">
        <v>734000</v>
      </c>
      <c r="BI188" s="200">
        <v>737000</v>
      </c>
      <c r="BJ188" s="210">
        <v>256200</v>
      </c>
      <c r="BK188" s="173">
        <f t="shared" si="20"/>
        <v>0</v>
      </c>
    </row>
    <row r="189" spans="60:63" ht="14.25" thickBot="1">
      <c r="BH189" s="212">
        <v>737000</v>
      </c>
      <c r="BI189" s="213">
        <v>740000</v>
      </c>
      <c r="BJ189" s="214">
        <v>257700</v>
      </c>
      <c r="BK189" s="173">
        <f t="shared" si="20"/>
        <v>0</v>
      </c>
    </row>
    <row r="190" spans="60:63">
      <c r="BK190" s="173"/>
    </row>
    <row r="191" spans="60:63">
      <c r="BJ191" s="218" t="s">
        <v>30</v>
      </c>
      <c r="BK191" s="219">
        <f>G27</f>
        <v>0</v>
      </c>
    </row>
    <row r="192" spans="60:63">
      <c r="BJ192" s="220" t="s">
        <v>31</v>
      </c>
      <c r="BK192" s="221">
        <f>SUM(BK8:BK180,BF8:BF42,BA8:BA42)</f>
        <v>0</v>
      </c>
    </row>
  </sheetData>
  <sheetProtection algorithmName="SHA-512" hashValue="WRR8zjS06dHNZNjtJo/5CrGWUJuO5Ns6Dc/tqodaBYLkMBrDyOzbn2oPzGkk5F3seXz/net0r3VqprF0Ib+fRQ==" saltValue="L1036jhgIGvNuVqyQfgUTw==" spinCount="100000" sheet="1" selectLockedCells="1"/>
  <mergeCells count="220">
    <mergeCell ref="AB1:AF1"/>
    <mergeCell ref="A2:AF2"/>
    <mergeCell ref="W4:AF4"/>
    <mergeCell ref="A5:A6"/>
    <mergeCell ref="B5:F6"/>
    <mergeCell ref="G5:K6"/>
    <mergeCell ref="L5:N6"/>
    <mergeCell ref="O5:P6"/>
    <mergeCell ref="D4:E4"/>
    <mergeCell ref="G4:H4"/>
    <mergeCell ref="AI5:AJ6"/>
    <mergeCell ref="AK5:AK6"/>
    <mergeCell ref="AL5:AM6"/>
    <mergeCell ref="B7:F7"/>
    <mergeCell ref="G7:H7"/>
    <mergeCell ref="J7:K7"/>
    <mergeCell ref="O7:P7"/>
    <mergeCell ref="R7:V7"/>
    <mergeCell ref="W7:X7"/>
    <mergeCell ref="Z7:AA7"/>
    <mergeCell ref="Q5:Q6"/>
    <mergeCell ref="R5:V6"/>
    <mergeCell ref="W5:AA6"/>
    <mergeCell ref="AB5:AD6"/>
    <mergeCell ref="AE5:AF6"/>
    <mergeCell ref="AH5:AH6"/>
    <mergeCell ref="AE7:AF7"/>
    <mergeCell ref="B8:E8"/>
    <mergeCell ref="G8:H8"/>
    <mergeCell ref="J8:K8"/>
    <mergeCell ref="O8:P8"/>
    <mergeCell ref="R8:U8"/>
    <mergeCell ref="W8:X8"/>
    <mergeCell ref="Z8:AA8"/>
    <mergeCell ref="AE8:AF8"/>
    <mergeCell ref="Z9:AA9"/>
    <mergeCell ref="AE9:AF9"/>
    <mergeCell ref="B10:E10"/>
    <mergeCell ref="G10:H10"/>
    <mergeCell ref="J10:K10"/>
    <mergeCell ref="O10:P10"/>
    <mergeCell ref="R10:U10"/>
    <mergeCell ref="W10:X10"/>
    <mergeCell ref="Z10:AA10"/>
    <mergeCell ref="AE10:AF10"/>
    <mergeCell ref="B9:E9"/>
    <mergeCell ref="G9:H9"/>
    <mergeCell ref="J9:K9"/>
    <mergeCell ref="O9:P9"/>
    <mergeCell ref="R9:U9"/>
    <mergeCell ref="W9:X9"/>
    <mergeCell ref="Z14:AA14"/>
    <mergeCell ref="AE14:AF14"/>
    <mergeCell ref="B13:E13"/>
    <mergeCell ref="G13:H13"/>
    <mergeCell ref="J13:K13"/>
    <mergeCell ref="O13:P13"/>
    <mergeCell ref="R13:U13"/>
    <mergeCell ref="W13:X13"/>
    <mergeCell ref="Z11:AA11"/>
    <mergeCell ref="AE11:AF11"/>
    <mergeCell ref="B12:E12"/>
    <mergeCell ref="G12:H12"/>
    <mergeCell ref="J12:K12"/>
    <mergeCell ref="O12:P12"/>
    <mergeCell ref="R12:U12"/>
    <mergeCell ref="W12:X12"/>
    <mergeCell ref="Z12:AA12"/>
    <mergeCell ref="AE12:AF12"/>
    <mergeCell ref="B11:E11"/>
    <mergeCell ref="G11:H11"/>
    <mergeCell ref="J11:K11"/>
    <mergeCell ref="O11:P11"/>
    <mergeCell ref="R11:U11"/>
    <mergeCell ref="W11:X11"/>
    <mergeCell ref="B15:E15"/>
    <mergeCell ref="G15:H15"/>
    <mergeCell ref="J15:K15"/>
    <mergeCell ref="O15:P15"/>
    <mergeCell ref="R15:U15"/>
    <mergeCell ref="W15:X15"/>
    <mergeCell ref="B14:E14"/>
    <mergeCell ref="G14:H14"/>
    <mergeCell ref="J14:K14"/>
    <mergeCell ref="O14:P14"/>
    <mergeCell ref="R14:U14"/>
    <mergeCell ref="W14:X14"/>
    <mergeCell ref="B17:E17"/>
    <mergeCell ref="G17:H17"/>
    <mergeCell ref="J17:K17"/>
    <mergeCell ref="O17:P17"/>
    <mergeCell ref="R17:U17"/>
    <mergeCell ref="W17:X17"/>
    <mergeCell ref="B16:E16"/>
    <mergeCell ref="G16:H16"/>
    <mergeCell ref="J16:K16"/>
    <mergeCell ref="O16:P16"/>
    <mergeCell ref="R16:U16"/>
    <mergeCell ref="W16:X16"/>
    <mergeCell ref="B19:E19"/>
    <mergeCell ref="G19:H19"/>
    <mergeCell ref="J19:K19"/>
    <mergeCell ref="O19:P19"/>
    <mergeCell ref="R19:U19"/>
    <mergeCell ref="W19:X19"/>
    <mergeCell ref="B18:E18"/>
    <mergeCell ref="G18:H18"/>
    <mergeCell ref="J18:K18"/>
    <mergeCell ref="O18:P18"/>
    <mergeCell ref="R18:U18"/>
    <mergeCell ref="W18:X18"/>
    <mergeCell ref="B20:E20"/>
    <mergeCell ref="G20:H20"/>
    <mergeCell ref="J20:K20"/>
    <mergeCell ref="O20:P20"/>
    <mergeCell ref="R20:U20"/>
    <mergeCell ref="W20:X20"/>
    <mergeCell ref="Z20:AA20"/>
    <mergeCell ref="Z21:AA21"/>
    <mergeCell ref="AE20:AF20"/>
    <mergeCell ref="G27:L27"/>
    <mergeCell ref="G29:L29"/>
    <mergeCell ref="G31:L31"/>
    <mergeCell ref="AE21:AF21"/>
    <mergeCell ref="B22:E22"/>
    <mergeCell ref="G22:H22"/>
    <mergeCell ref="J22:K22"/>
    <mergeCell ref="O22:P22"/>
    <mergeCell ref="Q22:S23"/>
    <mergeCell ref="T22:V22"/>
    <mergeCell ref="W22:Y22"/>
    <mergeCell ref="AB22:AD23"/>
    <mergeCell ref="B21:E21"/>
    <mergeCell ref="G21:H21"/>
    <mergeCell ref="J21:K21"/>
    <mergeCell ref="O21:P21"/>
    <mergeCell ref="R21:U21"/>
    <mergeCell ref="W21:X21"/>
    <mergeCell ref="B25:C25"/>
    <mergeCell ref="B24:C24"/>
    <mergeCell ref="T23:V23"/>
    <mergeCell ref="W23:Z23"/>
    <mergeCell ref="A38:G38"/>
    <mergeCell ref="H38:Z38"/>
    <mergeCell ref="AA38:AF38"/>
    <mergeCell ref="A39:G39"/>
    <mergeCell ref="H39:Z39"/>
    <mergeCell ref="AA39:AF39"/>
    <mergeCell ref="A34:AF34"/>
    <mergeCell ref="A36:G36"/>
    <mergeCell ref="H36:Z36"/>
    <mergeCell ref="AA36:AF36"/>
    <mergeCell ref="A37:G37"/>
    <mergeCell ref="H37:Z37"/>
    <mergeCell ref="AA37:AF37"/>
    <mergeCell ref="E61:O61"/>
    <mergeCell ref="A48:P49"/>
    <mergeCell ref="D51:E51"/>
    <mergeCell ref="H51:I51"/>
    <mergeCell ref="A40:G40"/>
    <mergeCell ref="H40:Z40"/>
    <mergeCell ref="D57:N57"/>
    <mergeCell ref="D58:N59"/>
    <mergeCell ref="AA40:AF40"/>
    <mergeCell ref="AA41:AF41"/>
    <mergeCell ref="B42:X42"/>
    <mergeCell ref="B41:T41"/>
    <mergeCell ref="H50:I50"/>
    <mergeCell ref="AA45:AF45"/>
    <mergeCell ref="AE57:AE59"/>
    <mergeCell ref="S57:AD59"/>
    <mergeCell ref="O57:O59"/>
    <mergeCell ref="E62:O62"/>
    <mergeCell ref="K67:O67"/>
    <mergeCell ref="B68:D68"/>
    <mergeCell ref="D60:E60"/>
    <mergeCell ref="B52:O53"/>
    <mergeCell ref="E54:G54"/>
    <mergeCell ref="I54:J54"/>
    <mergeCell ref="L54:M54"/>
    <mergeCell ref="R71:AF71"/>
    <mergeCell ref="R67:AF67"/>
    <mergeCell ref="G68:O68"/>
    <mergeCell ref="R68:AF68"/>
    <mergeCell ref="R69:AF69"/>
    <mergeCell ref="R70:AF70"/>
    <mergeCell ref="R63:AF63"/>
    <mergeCell ref="A64:P64"/>
    <mergeCell ref="R64:AF64"/>
    <mergeCell ref="R65:AF65"/>
    <mergeCell ref="B66:D66"/>
    <mergeCell ref="G66:I66"/>
    <mergeCell ref="J66:L66"/>
    <mergeCell ref="M66:N66"/>
    <mergeCell ref="R66:AF66"/>
    <mergeCell ref="O54:P54"/>
    <mergeCell ref="AX5:BJ5"/>
    <mergeCell ref="AX6:AY6"/>
    <mergeCell ref="AZ6:AZ7"/>
    <mergeCell ref="BC6:BD6"/>
    <mergeCell ref="BE6:BE7"/>
    <mergeCell ref="BH6:BI6"/>
    <mergeCell ref="BJ6:BJ7"/>
    <mergeCell ref="AZ8:AZ26"/>
    <mergeCell ref="AA43:AF43"/>
    <mergeCell ref="AE22:AF23"/>
    <mergeCell ref="Q24:AF25"/>
    <mergeCell ref="Q26:AF32"/>
    <mergeCell ref="Z19:AA19"/>
    <mergeCell ref="AE19:AF19"/>
    <mergeCell ref="Z17:AA17"/>
    <mergeCell ref="AE17:AF17"/>
    <mergeCell ref="Z15:AA15"/>
    <mergeCell ref="AE15:AF15"/>
    <mergeCell ref="Z13:AA13"/>
    <mergeCell ref="AE13:AF13"/>
    <mergeCell ref="Z18:AA18"/>
    <mergeCell ref="AE18:AF18"/>
    <mergeCell ref="Z16:AA16"/>
    <mergeCell ref="AE16:AF16"/>
  </mergeCells>
  <phoneticPr fontId="3"/>
  <conditionalFormatting sqref="O7:O22">
    <cfRule type="expression" dxfId="20" priority="17" stopIfTrue="1">
      <formula>AO7=0</formula>
    </cfRule>
    <cfRule type="expression" dxfId="19" priority="18">
      <formula>AO7&lt;&gt;30</formula>
    </cfRule>
  </conditionalFormatting>
  <conditionalFormatting sqref="O7:P22">
    <cfRule type="expression" dxfId="18" priority="16" stopIfTrue="1">
      <formula>AN7&gt;TIMEVALUE("8:01")</formula>
    </cfRule>
  </conditionalFormatting>
  <conditionalFormatting sqref="O7:P22">
    <cfRule type="cellIs" dxfId="17" priority="15" operator="equal">
      <formula>""</formula>
    </cfRule>
  </conditionalFormatting>
  <conditionalFormatting sqref="AJ7">
    <cfRule type="cellIs" dxfId="16" priority="14" operator="equal">
      <formula>""""""</formula>
    </cfRule>
  </conditionalFormatting>
  <conditionalFormatting sqref="AE7:AF21">
    <cfRule type="cellIs" dxfId="15" priority="5" operator="equal">
      <formula>""</formula>
    </cfRule>
  </conditionalFormatting>
  <conditionalFormatting sqref="J7:K22">
    <cfRule type="cellIs" dxfId="14" priority="12" operator="between">
      <formula>0.000694444444444444</formula>
      <formula>0.208333333333333</formula>
    </cfRule>
    <cfRule type="cellIs" dxfId="13" priority="13" operator="between">
      <formula>0.917361111111111</formula>
      <formula>1</formula>
    </cfRule>
  </conditionalFormatting>
  <conditionalFormatting sqref="Z7:AA21">
    <cfRule type="cellIs" dxfId="12" priority="10" operator="between">
      <formula>0.000694444444444444</formula>
      <formula>0.208333333333333</formula>
    </cfRule>
    <cfRule type="cellIs" dxfId="11" priority="11" operator="between">
      <formula>0.917361111111111</formula>
      <formula>1</formula>
    </cfRule>
  </conditionalFormatting>
  <conditionalFormatting sqref="G7:H22">
    <cfRule type="cellIs" dxfId="10" priority="8" operator="between">
      <formula>0.916666666666667</formula>
      <formula>1</formula>
    </cfRule>
    <cfRule type="cellIs" dxfId="9" priority="9" operator="between">
      <formula>0.000694444444444444</formula>
      <formula>0.207638888888889</formula>
    </cfRule>
  </conditionalFormatting>
  <conditionalFormatting sqref="W7:X21">
    <cfRule type="cellIs" dxfId="8" priority="6" operator="between">
      <formula>0.916666666666667</formula>
      <formula>1</formula>
    </cfRule>
    <cfRule type="cellIs" dxfId="7" priority="7" operator="between">
      <formula>0.000694444444444444</formula>
      <formula>0.207638888888889</formula>
    </cfRule>
  </conditionalFormatting>
  <conditionalFormatting sqref="AE7:AE21">
    <cfRule type="expression" dxfId="6" priority="19">
      <formula>AR7&gt;TIMEVALUE("8:01")</formula>
    </cfRule>
    <cfRule type="expression" dxfId="5" priority="20">
      <formula>AS7=0</formula>
    </cfRule>
    <cfRule type="expression" dxfId="4" priority="21">
      <formula>AS7&lt;&gt;30</formula>
    </cfRule>
  </conditionalFormatting>
  <conditionalFormatting sqref="AD7:AD21">
    <cfRule type="expression" dxfId="3" priority="4">
      <formula>AU7=1</formula>
    </cfRule>
  </conditionalFormatting>
  <conditionalFormatting sqref="AB7:AB21">
    <cfRule type="expression" dxfId="2" priority="3">
      <formula>AU7=1</formula>
    </cfRule>
  </conditionalFormatting>
  <conditionalFormatting sqref="L7:L22">
    <cfRule type="expression" dxfId="1" priority="2">
      <formula>AQ7=1</formula>
    </cfRule>
  </conditionalFormatting>
  <conditionalFormatting sqref="N7:N21">
    <cfRule type="expression" dxfId="0" priority="1">
      <formula>AQ7=1</formula>
    </cfRule>
  </conditionalFormatting>
  <dataValidations count="4">
    <dataValidation allowBlank="1" showErrorMessage="1" errorTitle="再入力してください" error="実働時間は30分単位です。_x000a_一日の実働時間は8時間以内です。" sqref="Z20:AA20" xr:uid="{00000000-0002-0000-0000-000000000000}"/>
    <dataValidation imeMode="fullKatakana" allowBlank="1" showInputMessage="1" showErrorMessage="1" sqref="P68" xr:uid="{00000000-0002-0000-0000-000001000000}"/>
    <dataValidation type="whole" operator="greaterThan" allowBlank="1" showInputMessage="1" showErrorMessage="1" promptTitle="事務局までご連絡ください" sqref="AB22" xr:uid="{00000000-0002-0000-0000-000002000000}">
      <formula1>290000</formula1>
    </dataValidation>
    <dataValidation imeMode="halfAlpha" allowBlank="1" showInputMessage="1" showErrorMessage="1" sqref="P23:P24 H60 J60 D60:E60 I54:J56 F4:G4 O54:P56" xr:uid="{00000000-0002-0000-0000-000003000000}"/>
  </dataValidations>
  <pageMargins left="0.7" right="0.7" top="0.75" bottom="0.75" header="0.3" footer="0.3"/>
  <pageSetup paperSize="9" scale="69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38100</xdr:rowOff>
                  </from>
                  <to>
                    <xdr:col>1</xdr:col>
                    <xdr:colOff>85725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64</xdr:row>
                    <xdr:rowOff>28575</xdr:rowOff>
                  </from>
                  <to>
                    <xdr:col>1</xdr:col>
                    <xdr:colOff>104775</xdr:colOff>
                    <xdr:row>64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1</xdr:col>
                    <xdr:colOff>142875</xdr:colOff>
                    <xdr:row>66</xdr:row>
                    <xdr:rowOff>66675</xdr:rowOff>
                  </from>
                  <to>
                    <xdr:col>2</xdr:col>
                    <xdr:colOff>152400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3</xdr:col>
                    <xdr:colOff>28575</xdr:colOff>
                    <xdr:row>66</xdr:row>
                    <xdr:rowOff>66675</xdr:rowOff>
                  </from>
                  <to>
                    <xdr:col>4</xdr:col>
                    <xdr:colOff>66675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12</xdr:col>
                    <xdr:colOff>38100</xdr:colOff>
                    <xdr:row>59</xdr:row>
                    <xdr:rowOff>28575</xdr:rowOff>
                  </from>
                  <to>
                    <xdr:col>13</xdr:col>
                    <xdr:colOff>66675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13</xdr:col>
                    <xdr:colOff>228600</xdr:colOff>
                    <xdr:row>59</xdr:row>
                    <xdr:rowOff>9525</xdr:rowOff>
                  </from>
                  <to>
                    <xdr:col>14</xdr:col>
                    <xdr:colOff>85725</xdr:colOff>
                    <xdr:row>60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2:L13"/>
  <sheetViews>
    <sheetView workbookViewId="0">
      <selection activeCell="F12" sqref="F12"/>
    </sheetView>
  </sheetViews>
  <sheetFormatPr defaultRowHeight="13.5"/>
  <cols>
    <col min="1" max="1" width="8.625" customWidth="1"/>
    <col min="2" max="2" width="0.875" customWidth="1"/>
    <col min="3" max="3" width="3.375" customWidth="1"/>
    <col min="4" max="4" width="5.125" customWidth="1"/>
    <col min="5" max="5" width="2.5" customWidth="1"/>
    <col min="6" max="6" width="71.625" customWidth="1"/>
    <col min="7" max="7" width="8" customWidth="1"/>
  </cols>
  <sheetData>
    <row r="2" spans="2:12" ht="4.5" customHeight="1">
      <c r="B2" s="152"/>
      <c r="C2" s="151"/>
      <c r="D2" s="151"/>
      <c r="E2" s="151"/>
      <c r="F2" s="151"/>
      <c r="G2" s="150"/>
    </row>
    <row r="3" spans="2:12">
      <c r="B3" s="142"/>
      <c r="C3" s="145"/>
      <c r="D3" s="145" t="s">
        <v>92</v>
      </c>
      <c r="E3" s="145"/>
      <c r="F3" s="145"/>
      <c r="G3" s="144"/>
      <c r="H3" s="143"/>
      <c r="I3" s="143"/>
      <c r="J3" s="143"/>
      <c r="K3" s="143"/>
      <c r="L3" s="143"/>
    </row>
    <row r="4" spans="2:12" ht="4.5" customHeight="1">
      <c r="B4" s="142"/>
      <c r="C4" s="145"/>
      <c r="D4" s="145"/>
      <c r="E4" s="145"/>
      <c r="F4" s="145"/>
      <c r="G4" s="144"/>
      <c r="H4" s="143"/>
      <c r="I4" s="143"/>
      <c r="J4" s="143"/>
      <c r="K4" s="143"/>
      <c r="L4" s="143"/>
    </row>
    <row r="5" spans="2:12">
      <c r="B5" s="142"/>
      <c r="C5" s="147" t="s">
        <v>32</v>
      </c>
      <c r="D5" s="149"/>
      <c r="E5" s="145" t="s">
        <v>93</v>
      </c>
      <c r="F5" s="145"/>
      <c r="G5" s="144"/>
      <c r="H5" s="143"/>
      <c r="I5" s="143"/>
      <c r="J5" s="143"/>
      <c r="K5" s="143"/>
      <c r="L5" s="143"/>
    </row>
    <row r="6" spans="2:12">
      <c r="B6" s="142"/>
      <c r="C6" s="145"/>
      <c r="D6" s="145"/>
      <c r="E6" s="145"/>
      <c r="F6" s="147" t="s">
        <v>94</v>
      </c>
      <c r="G6" s="144"/>
      <c r="H6" s="143"/>
      <c r="I6" s="143"/>
      <c r="J6" s="143"/>
      <c r="K6" s="143"/>
      <c r="L6" s="143"/>
    </row>
    <row r="7" spans="2:12">
      <c r="B7" s="142"/>
      <c r="C7" s="147" t="s">
        <v>14</v>
      </c>
      <c r="D7" s="148"/>
      <c r="E7" s="145" t="s">
        <v>95</v>
      </c>
      <c r="F7" s="145"/>
      <c r="G7" s="144"/>
      <c r="H7" s="143"/>
      <c r="I7" s="143"/>
      <c r="J7" s="143"/>
      <c r="K7" s="143"/>
      <c r="L7" s="143"/>
    </row>
    <row r="8" spans="2:12">
      <c r="B8" s="142"/>
      <c r="C8" s="145"/>
      <c r="D8" s="145"/>
      <c r="E8" s="145"/>
      <c r="F8" s="147" t="s">
        <v>96</v>
      </c>
      <c r="G8" s="144"/>
      <c r="H8" s="143"/>
      <c r="I8" s="143"/>
      <c r="J8" s="143"/>
      <c r="K8" s="143"/>
      <c r="L8" s="143"/>
    </row>
    <row r="9" spans="2:12">
      <c r="B9" s="142"/>
      <c r="C9" s="145" t="s">
        <v>15</v>
      </c>
      <c r="D9" s="146"/>
      <c r="E9" s="145" t="s">
        <v>97</v>
      </c>
      <c r="F9" s="145"/>
      <c r="G9" s="144"/>
      <c r="H9" s="143"/>
      <c r="I9" s="143"/>
      <c r="J9" s="143"/>
      <c r="K9" s="143"/>
      <c r="L9" s="143"/>
    </row>
    <row r="10" spans="2:12">
      <c r="B10" s="142"/>
      <c r="C10" s="145"/>
      <c r="D10" s="145"/>
      <c r="E10" s="145"/>
      <c r="F10" s="145" t="s">
        <v>98</v>
      </c>
      <c r="G10" s="144"/>
      <c r="H10" s="143"/>
      <c r="I10" s="143"/>
      <c r="J10" s="143"/>
      <c r="K10" s="143"/>
      <c r="L10" s="143"/>
    </row>
    <row r="11" spans="2:12">
      <c r="B11" s="142"/>
      <c r="C11" s="145"/>
      <c r="D11" s="145"/>
      <c r="E11" s="145"/>
      <c r="F11" s="145"/>
      <c r="G11" s="144"/>
      <c r="H11" s="143"/>
      <c r="I11" s="143"/>
      <c r="J11" s="143"/>
      <c r="K11" s="143"/>
      <c r="L11" s="143"/>
    </row>
    <row r="12" spans="2:12">
      <c r="B12" s="142"/>
      <c r="C12" s="141" t="s">
        <v>99</v>
      </c>
      <c r="D12" s="141"/>
      <c r="E12" s="141"/>
      <c r="F12" s="141"/>
      <c r="G12" s="140"/>
    </row>
    <row r="13" spans="2:12" ht="4.5" customHeight="1">
      <c r="B13" s="139"/>
      <c r="C13" s="138"/>
      <c r="D13" s="138"/>
      <c r="E13" s="138"/>
      <c r="F13" s="138"/>
      <c r="G13" s="137"/>
    </row>
  </sheetData>
  <sheetProtection password="CC0F" sheet="1" objects="1" scenarios="1"/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（謝-2）勤務表兼謝金振込依頼書</vt:lpstr>
      <vt:lpstr>その他のエラーについて</vt:lpstr>
      <vt:lpstr>'（謝-2）勤務表兼謝金振込依頼書'!Print_Area</vt:lpstr>
    </vt:vector>
  </TitlesOfParts>
  <Company>関西学院大学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大樹</dc:creator>
  <cp:lastModifiedBy>u0833</cp:lastModifiedBy>
  <cp:lastPrinted>2026-02-20T09:38:31Z</cp:lastPrinted>
  <dcterms:created xsi:type="dcterms:W3CDTF">2017-01-24T05:53:36Z</dcterms:created>
  <dcterms:modified xsi:type="dcterms:W3CDTF">2026-04-03T06:39:09Z</dcterms:modified>
</cp:coreProperties>
</file>